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D:\Project O&amp;M\Project 2026\NSRP\VP E100\Đăng Wep- lắp đặt Workshop\Đính kèm thư mời chào hàng\"/>
    </mc:Choice>
  </mc:AlternateContent>
  <xr:revisionPtr revIDLastSave="0" documentId="13_ncr:1_{593A3203-3885-4278-9FB4-9CBD657D43B2}" xr6:coauthVersionLast="45" xr6:coauthVersionMax="45" xr10:uidLastSave="{00000000-0000-0000-0000-000000000000}"/>
  <bookViews>
    <workbookView xWindow="-108" yWindow="-108" windowWidth="23256" windowHeight="12456" xr2:uid="{6289365C-FA5A-4A03-8BCA-B036A36FC681}"/>
  </bookViews>
  <sheets>
    <sheet name="Dự thầu" sheetId="1" r:id="rId1"/>
  </sheets>
  <definedNames>
    <definedName name="_xlnm.Print_Titles" localSheetId="0">'Dự thầu'!$2:$2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93" i="1" l="1"/>
  <c r="E89" i="1"/>
  <c r="E84" i="1"/>
  <c r="E83" i="1"/>
  <c r="E82" i="1"/>
  <c r="E81" i="1"/>
  <c r="E80" i="1"/>
  <c r="E79" i="1"/>
  <c r="E78" i="1"/>
  <c r="E77" i="1"/>
  <c r="E76" i="1"/>
  <c r="E75" i="1"/>
  <c r="E74" i="1"/>
  <c r="E73" i="1"/>
  <c r="E72" i="1"/>
  <c r="E71" i="1"/>
  <c r="E70" i="1"/>
  <c r="E69" i="1"/>
  <c r="E68" i="1"/>
  <c r="E67" i="1"/>
  <c r="E66" i="1"/>
  <c r="E65" i="1"/>
  <c r="E64" i="1"/>
  <c r="E62" i="1"/>
  <c r="E61" i="1"/>
  <c r="E60" i="1"/>
  <c r="E59" i="1"/>
  <c r="E58" i="1"/>
  <c r="E57" i="1"/>
  <c r="E56" i="1"/>
  <c r="E55" i="1"/>
  <c r="E54" i="1"/>
  <c r="E53" i="1"/>
  <c r="E51" i="1"/>
  <c r="E50" i="1"/>
  <c r="E49" i="1"/>
  <c r="E48" i="1"/>
  <c r="E47" i="1"/>
  <c r="E45" i="1"/>
  <c r="E44" i="1"/>
  <c r="E43" i="1"/>
  <c r="E42" i="1"/>
  <c r="E41"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E5" i="1"/>
  <c r="E4" i="1"/>
</calcChain>
</file>

<file path=xl/sharedStrings.xml><?xml version="1.0" encoding="utf-8"?>
<sst xmlns="http://schemas.openxmlformats.org/spreadsheetml/2006/main" count="273" uniqueCount="157">
  <si>
    <t>STT</t>
  </si>
  <si>
    <t>Mã hiệu</t>
  </si>
  <si>
    <t>Tên công tác</t>
  </si>
  <si>
    <t>Đơn vị</t>
  </si>
  <si>
    <t>Khối lượng</t>
  </si>
  <si>
    <t>A</t>
  </si>
  <si>
    <t>NHÀ WORKSHOP</t>
  </si>
  <si>
    <t>AB.11433</t>
  </si>
  <si>
    <t>Đào móng cột, trụ, hố kiểm tra bằng thủ công, rộng &gt;1m, sâu ≤1m - Cấp đất III</t>
  </si>
  <si>
    <t>1m3</t>
  </si>
  <si>
    <t>AM.23221</t>
  </si>
  <si>
    <t>Vận chuyển đất bằng ô tô tự đổ 10T, cự ly vận chuyển &lt;= 1km</t>
  </si>
  <si>
    <t>10m3/1km</t>
  </si>
  <si>
    <t>AB.42233</t>
  </si>
  <si>
    <t>Vận chuyển đất 1km tiếp theo bằng ô tô tự đổ 10T, ngoài phạm vi 5km - Cấp đất III</t>
  </si>
  <si>
    <t>100m3/1km</t>
  </si>
  <si>
    <t>AF.81122</t>
  </si>
  <si>
    <t>Ván khuôn móng cột - Móng vuông, chữ nhật</t>
  </si>
  <si>
    <t>100m2</t>
  </si>
  <si>
    <t>AF.11110</t>
  </si>
  <si>
    <t>Bê tông lót móng SX bằng máy trộn, đổ bằng thủ công, rộng ≤250cm, M100, đá 4x6, PCB30</t>
  </si>
  <si>
    <t>m3</t>
  </si>
  <si>
    <t>AF.81111</t>
  </si>
  <si>
    <t>Ván khuôn móng băng, móng bè, bệ máy</t>
  </si>
  <si>
    <t>AF.61110</t>
  </si>
  <si>
    <t>Lắp dựng cốt thép móng, ĐK ≤10mm</t>
  </si>
  <si>
    <t>tấn</t>
  </si>
  <si>
    <t>AF.61120</t>
  </si>
  <si>
    <t>Lắp dựng cốt thép móng, ĐK ≤18mm</t>
  </si>
  <si>
    <t>AF.11213</t>
  </si>
  <si>
    <t>Bê tông móng SX bằng máy trộn, đổ bằng thủ công, rộng ≤250cm, M250, đá 1x2, PCB40</t>
  </si>
  <si>
    <t>AB.65130</t>
  </si>
  <si>
    <t>Đắp đất bằng đầm đất cầm tay 70kg, độ chặt Y/C K = 0,95</t>
  </si>
  <si>
    <t>100m3</t>
  </si>
  <si>
    <t>AD.11242</t>
  </si>
  <si>
    <t>Thi công móng cấp phối đá dăm, độ chặt yêu cầu K&gt;=0,85, lớp trên</t>
  </si>
  <si>
    <t>TT</t>
  </si>
  <si>
    <t>Ni lông lót nền</t>
  </si>
  <si>
    <t>m2</t>
  </si>
  <si>
    <t>AF.81211</t>
  </si>
  <si>
    <t>Ván khuôn gỗ nền, sân bãi, mặt đường bê tông, mái taluy và kết cấu bê tông tương tự</t>
  </si>
  <si>
    <t>AF.69110</t>
  </si>
  <si>
    <t xml:space="preserve">Gia công, lắp dựng cốt thép mặt đường, bản mặt cầu, bản quá độ, đường kính cốt thép ≤10mm </t>
  </si>
  <si>
    <t>AF.11313</t>
  </si>
  <si>
    <t>Bê tông nền SX bằng máy trộn, đổ bằng thủ công, M250, đá 1x2, PCB40</t>
  </si>
  <si>
    <t>Đánh bóng mặt bê tông nền</t>
  </si>
  <si>
    <t>Cắt khe co giãn bê tông nền</t>
  </si>
  <si>
    <t>m</t>
  </si>
  <si>
    <t>AI.11131</t>
  </si>
  <si>
    <t>Gia công cột bằng thép hình, hãng SX 190.</t>
  </si>
  <si>
    <t>AI.11211</t>
  </si>
  <si>
    <t>Gia công giằng mái thép, hãng SX 190.</t>
  </si>
  <si>
    <t>AI.11221</t>
  </si>
  <si>
    <t>Gia công xà gồ thép, hãng SX 190.</t>
  </si>
  <si>
    <t>Vận chuyển thép từ nhà máy đến địa điểm thi công</t>
  </si>
  <si>
    <t>trọn gói</t>
  </si>
  <si>
    <t>AI.63311</t>
  </si>
  <si>
    <t>Lắp dựng kết cấu thép hệ khung dàn, sàn đạo trên cạn</t>
  </si>
  <si>
    <t>AI.61121</t>
  </si>
  <si>
    <t>Lắp vì kèo thép khẩu độ ≤18m</t>
  </si>
  <si>
    <t>AI.61131</t>
  </si>
  <si>
    <t>Lắp dựng xà gồ thép</t>
  </si>
  <si>
    <t>Bu lông M20, L= 0,50m, cấp độ bền 8.8</t>
  </si>
  <si>
    <t>bộ</t>
  </si>
  <si>
    <t>Bu lông M20, L= 0,10m, cấp độ bền 8.8</t>
  </si>
  <si>
    <t>Vữa chèn chân cột</t>
  </si>
  <si>
    <t>SB.82220</t>
  </si>
  <si>
    <t>Sơn sắt thép - 1 nước lót, 2 nước phủ</t>
  </si>
  <si>
    <t>AK.12222</t>
  </si>
  <si>
    <t>Lợp mái bằng tôn Việt Nhật, 11 sóng, dày 0,40mm</t>
  </si>
  <si>
    <t>Tôn úp nóc khổ rộng 400mm dày 0,40mm</t>
  </si>
  <si>
    <t>Máng xối inox 304, chiều dày 1,0mm, KT (350x250)mm thoát nước mái</t>
  </si>
  <si>
    <t>BB.41309</t>
  </si>
  <si>
    <t>Lắp đặt ống nhựa PVC, nối bằng p/p hàn, đoạn ống dài 6m - Đường kính 100mm</t>
  </si>
  <si>
    <t>100m</t>
  </si>
  <si>
    <t>BB.75106A</t>
  </si>
  <si>
    <t>Lắp đặt cút nhựa miệng bát nối bằng p/p dán keo - Đường kính 100mm</t>
  </si>
  <si>
    <t>cái</t>
  </si>
  <si>
    <t>Đai thép giữ ống D100(.450x6x4mm)</t>
  </si>
  <si>
    <t>AL.61110</t>
  </si>
  <si>
    <t>Lắp dựng, tháo dỡ dàn giáo ngoài, chiều cao ≤16m</t>
  </si>
  <si>
    <t>B</t>
  </si>
  <si>
    <t>VẬT TƯ THIẾT BỊ ĐIỆN</t>
  </si>
  <si>
    <t>I</t>
  </si>
  <si>
    <t>Thiết bị điện chiếu sáng</t>
  </si>
  <si>
    <t>BA.39001</t>
  </si>
  <si>
    <t>Cung cấp, lắp đặt đèn LED Flood Light 250W, FMD-250-S10HEC. Nation LED/ Việt Nam</t>
  </si>
  <si>
    <t>BA.16404</t>
  </si>
  <si>
    <t>Cung cấp, lắp đặt cáp nguồn 3 pha Cu/XLPE/PVC 3Cx25 + 1C x16mm2. Cadisun/ Việt Nam</t>
  </si>
  <si>
    <t>BA.16302</t>
  </si>
  <si>
    <t>Cung cấp, lắp đặt cáp nguồn 1 pha Cu/XLPE/PVC 3Cx2.5 mm2. Cadisun/ Việt Nam</t>
  </si>
  <si>
    <t>BA.14303</t>
  </si>
  <si>
    <t>Cung cấp, lắp đặt ống ruột gà HDPE D32. Gomax/ Việt Nam</t>
  </si>
  <si>
    <t>BA.14305</t>
  </si>
  <si>
    <t>Cung cấp, lắp đặt ống ruột gà HDPE D65. Gomax/ Việt Nam</t>
  </si>
  <si>
    <t>II</t>
  </si>
  <si>
    <t>Thiết bị chống sét</t>
  </si>
  <si>
    <t>CS.1.06.30</t>
  </si>
  <si>
    <t>Cung cấp, lắp đặt cọc tiếp đất D16 dài 2.4m. Việt Nam</t>
  </si>
  <si>
    <t>BA.15403</t>
  </si>
  <si>
    <t>Cung cấp, lắp đặt hộp đo kiểm tra điện trở tiếp. Kích thước 210x160x100. Việt Nam</t>
  </si>
  <si>
    <t>hộp</t>
  </si>
  <si>
    <t>BA.19502</t>
  </si>
  <si>
    <t>Cung cấp, lắp đặt kim thu sét D16, L=1m. Việt Nam</t>
  </si>
  <si>
    <t>BA.19201</t>
  </si>
  <si>
    <t>Cung cấp, lắp đặt dây tiếp địa đồng D40x4. Cadisun/ Việt Nam</t>
  </si>
  <si>
    <t>Cung cấp, lắp đặt dây tiếp địa đồng trần 1Cx50mm2, C50. Cadisun/ Việt Nam</t>
  </si>
  <si>
    <t>III</t>
  </si>
  <si>
    <t>Tủ điện</t>
  </si>
  <si>
    <t>BA.18303</t>
  </si>
  <si>
    <t>Cung cấp, lắp đặt MCCB 4P 100A 22kA, ABN104c. LS.</t>
  </si>
  <si>
    <t>BA.17401</t>
  </si>
  <si>
    <t>Cung cấp, lắp đặt cầu chì 2A, RT28N-32 3P,. CHINT hoặc tương đương</t>
  </si>
  <si>
    <t>Cung cấp, lắp đặt đèn báo pha ND16-22C/2 380V. CHINT hoặc tương đương</t>
  </si>
  <si>
    <t>đèn</t>
  </si>
  <si>
    <t>Cung cấp, lắp đặt RCBO 2P 32A 30mA 6kA, NXBLE-32 2P C32 30mA 6kA. CHINT.</t>
  </si>
  <si>
    <t>Cung cấp, lắp đặt RCBO 4P 32A 30mA 6kA, NXBLE-32 4P C32 30mA 6kA. CHINT.</t>
  </si>
  <si>
    <t>Cung cấp, lắp đặt MCCB 4P 75A 22kA, ABN104c. LS.</t>
  </si>
  <si>
    <t>Đồng thanh cái, cáp nối trong tủ. Việt Nam</t>
  </si>
  <si>
    <t>lô</t>
  </si>
  <si>
    <t>Vật tư hoàn thiện tủ điện (đầu cốt, cầu đấu đk vv…). Việt Nam.</t>
  </si>
  <si>
    <t>Vỏ tủ ngoài trời, 2 lớp cánh, tôn 1.2mm. Kích thước: HxWxD=600x800x250 kèm chân đế cao 300mm. IP 54 , IP55, IP65. Anpeco/ Việt Nam</t>
  </si>
  <si>
    <t>DB.24001</t>
  </si>
  <si>
    <t>Đo điện trở nối đất hệ thống chống sét công trình</t>
  </si>
  <si>
    <t>hệ thống</t>
  </si>
  <si>
    <t>C</t>
  </si>
  <si>
    <t>NHÀ ĐỂ XE</t>
  </si>
  <si>
    <t>SB.91211</t>
  </si>
  <si>
    <t>Bốc xếp đất các loại</t>
  </si>
  <si>
    <t xml:space="preserve">Vận chuyển đất bằng ô tô tự đổ 10 tấn - Cự ly vận chuyển trong phạm vi ≤1km </t>
  </si>
  <si>
    <t>10m³/1km</t>
  </si>
  <si>
    <t>AF.11214</t>
  </si>
  <si>
    <t>Bê tông móng SX bằng máy trộn, đổ bằng thủ công, rộng ≤250cm, M300, đá 1x2, PCB40</t>
  </si>
  <si>
    <t>AF.11314</t>
  </si>
  <si>
    <t>Bê tông nền SX bằng máy trộn, đổ bằng thủ công, M300, đá 1x2, PCB40</t>
  </si>
  <si>
    <t xml:space="preserve">Ván khuôn móng cột </t>
  </si>
  <si>
    <t>Ván khuôn bê tông nền</t>
  </si>
  <si>
    <t>Gia công cột + vì kèo bằng thép hình (thép ống, thép hộp, thép tấm), hãng SX 190.</t>
  </si>
  <si>
    <t>Gia công xà gồ thép và các kết cấu thép khác, hãng SX 190.</t>
  </si>
  <si>
    <t>Lắp dựng cột thép</t>
  </si>
  <si>
    <t>Lắp dựng vì kèo thép khẩu độ &lt;= 18 m</t>
  </si>
  <si>
    <t>Lắp dựng dàn giáo ngoài, chiều cao &lt;= 16 m</t>
  </si>
  <si>
    <t>D</t>
  </si>
  <si>
    <t>HỆ THỐNG ĐIỆN NLMT</t>
  </si>
  <si>
    <t>Vật tư bổ sung để lắp đặt hệ thống điện năng lượng mặt trời</t>
  </si>
  <si>
    <t>Cung cấp Cáp chuyên dụng cho hệ thống NLMT,điện áp lên đến 1500VDC,  lõi bằng đồng mạ thiếc, vỏ bọc Polyolefin chống cháy, tia UV, Chủng loại cáp DC Leader 1x4 (Leader 4mm2), 2 màu, mỗi màu 600m. Hãng: Leader Solar</t>
  </si>
  <si>
    <t>Cung cấp cáp Cu/XLPE/PVC 4x35, hãng Cadisun.</t>
  </si>
  <si>
    <t>Cung cấp ống ruột gà HDPE D65. Gomax/ Việt Nam</t>
  </si>
  <si>
    <t>Vật tư phụ phục vụ cho lắp đặt: Vít bắn tôn, băng keo, băng dính điện…..</t>
  </si>
  <si>
    <t>tbộ</t>
  </si>
  <si>
    <t>Nhân công lắp đặt Pin năng lượng</t>
  </si>
  <si>
    <t>Lắp đặt hệ thống pin NLMT</t>
  </si>
  <si>
    <t>TỔNG CỘNG: Làm tròn (A+B+C+D)</t>
  </si>
  <si>
    <t>ĐÍNH KÈM 01: BẢNG TỔNG HỢP KHỐI LƯỢNG</t>
  </si>
  <si>
    <t>Ghi chú</t>
  </si>
  <si>
    <r>
      <t>100m</t>
    </r>
    <r>
      <rPr>
        <vertAlign val="superscript"/>
        <sz val="13"/>
        <color indexed="8"/>
        <rFont val="Times New Roman"/>
        <family val="1"/>
      </rPr>
      <t>3</t>
    </r>
    <r>
      <rPr>
        <sz val="13"/>
        <color indexed="8"/>
        <rFont val="Times New Roman"/>
        <family val="1"/>
      </rPr>
      <t>/1km</t>
    </r>
  </si>
  <si>
    <t>Ghi chú: Khối lượng thi chỉ mang tính tham khảo. Nhà thầu có trách nhiệm kiểm tra hồ sơ, bản vẽ đính kèm và khảo sát hiện trường để xác định toàn bộ khối lượng cần thiết để hoàn thành phạm vi công việc. Giá chào được hiểu là đã bao gồm toàn bộ khối lượng thực tế trong phạm vi công việc và không được xem xét phát sinh do sai lệch hoặc thiếu sót khối lượng tham khảo, trừ trường hợp PTSC Thanh Hóa thay đổi phạm vi công việc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</si>
</sst>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
    <numFmt numFmtId="165" formatCode="_(* #,##0_);_(* \(#,##0\);_(* &quot;-&quot;??_);_(@_)"/>
    <numFmt numFmtId="166" formatCode="#,##0.0000"/>
  </numFmts>
  <fonts count="10" x14ac:knownFonts="1">
    <font>
      <sz val="11"/>
      <color theme="1"/>
      <name val="Calibri"/>
      <family val="2"/>
      <scheme val="minor"/>
    </font>
    <font>
      <sz val="11"/>
      <color theme="1"/>
      <name val="Calibri"/>
      <family val="2"/>
      <scheme val="minor"/>
    </font>
    <font>
      <sz val="14"/>
      <color theme="1"/>
      <name val="Times New Roman"/>
      <family val="1"/>
    </font>
    <font>
      <sz val="14"/>
      <color rgb="FF000000"/>
      <name val="Times New Roman"/>
      <family val="1"/>
    </font>
    <font>
      <b/>
      <sz val="14"/>
      <color theme="1"/>
      <name val="Times New Roman"/>
      <family val="1"/>
    </font>
    <font>
      <b/>
      <sz val="13"/>
      <color rgb="FF000000"/>
      <name val="Times New Roman"/>
      <family val="1"/>
    </font>
    <font>
      <sz val="13"/>
      <color rgb="FF000000"/>
      <name val="Times New Roman"/>
      <family val="1"/>
    </font>
    <font>
      <sz val="13"/>
      <color theme="1"/>
      <name val="Times New Roman"/>
      <family val="1"/>
    </font>
    <font>
      <vertAlign val="superscript"/>
      <sz val="13"/>
      <color indexed="8"/>
      <name val="Times New Roman"/>
      <family val="1"/>
    </font>
    <font>
      <sz val="13"/>
      <color indexed="8"/>
      <name val="Times New Roman"/>
      <family val="1"/>
    </font>
  </fonts>
  <fills count="5">
    <fill>
      <patternFill patternType="none"/>
    </fill>
    <fill>
      <patternFill patternType="gray125"/>
    </fill>
    <fill>
      <patternFill patternType="solid">
        <fgColor rgb="FFEFEFF2"/>
        <bgColor indexed="64"/>
      </patternFill>
    </fill>
    <fill>
      <patternFill patternType="solid">
        <fgColor rgb="FFFFFF00"/>
        <bgColor indexed="64"/>
      </patternFill>
    </fill>
    <fill>
      <patternFill patternType="solid">
        <fgColor theme="5"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right/>
      <top style="hair">
        <color indexed="64"/>
      </top>
      <bottom/>
      <diagonal/>
    </border>
  </borders>
  <cellStyleXfs count="2">
    <xf numFmtId="0" fontId="0" fillId="0" borderId="0"/>
    <xf numFmtId="43" fontId="1" fillId="0" borderId="0" applyFont="0" applyFill="0" applyBorder="0" applyAlignment="0" applyProtection="0"/>
  </cellStyleXfs>
  <cellXfs count="68">
    <xf numFmtId="0" fontId="0" fillId="0" borderId="0" xfId="0"/>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43" fontId="3" fillId="0" borderId="0" xfId="1" applyFont="1" applyAlignment="1">
      <alignment horizontal="right" vertical="center" wrapText="1"/>
    </xf>
    <xf numFmtId="0" fontId="3" fillId="0" borderId="0" xfId="0" applyFont="1" applyAlignment="1">
      <alignment horizontal="right" vertical="center" wrapText="1"/>
    </xf>
    <xf numFmtId="0" fontId="4" fillId="0" borderId="0" xfId="0" applyFont="1" applyAlignment="1">
      <alignment vertical="center"/>
    </xf>
    <xf numFmtId="0" fontId="2" fillId="0" borderId="0" xfId="0" applyFont="1" applyAlignment="1">
      <alignment horizontal="center" vertical="center"/>
    </xf>
    <xf numFmtId="43" fontId="2" fillId="0" borderId="0" xfId="1" applyFont="1" applyAlignment="1">
      <alignment vertical="center"/>
    </xf>
    <xf numFmtId="0" fontId="5" fillId="0" borderId="0" xfId="0" applyFont="1" applyAlignment="1">
      <alignment horizontal="center" vertical="center" wrapText="1"/>
    </xf>
    <xf numFmtId="164"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43" fontId="5" fillId="2" borderId="1" xfId="1"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164" fontId="5" fillId="3" borderId="2" xfId="0" applyNumberFormat="1"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2" xfId="0" applyFont="1" applyFill="1" applyBorder="1" applyAlignment="1">
      <alignment horizontal="left" vertical="center" wrapText="1"/>
    </xf>
    <xf numFmtId="43" fontId="5" fillId="3" borderId="2" xfId="1" applyFont="1" applyFill="1" applyBorder="1" applyAlignment="1">
      <alignment horizontal="center" vertical="center" wrapText="1"/>
    </xf>
    <xf numFmtId="3" fontId="5" fillId="3" borderId="2" xfId="0" applyNumberFormat="1" applyFont="1" applyFill="1" applyBorder="1" applyAlignment="1">
      <alignment horizontal="center" vertical="center" wrapText="1"/>
    </xf>
    <xf numFmtId="164" fontId="6" fillId="0" borderId="3"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0" fontId="6" fillId="0" borderId="3" xfId="0" applyFont="1" applyBorder="1" applyAlignment="1">
      <alignment horizontal="left" vertical="center" wrapText="1"/>
    </xf>
    <xf numFmtId="0" fontId="6" fillId="0" borderId="3" xfId="0" applyFont="1" applyBorder="1" applyAlignment="1">
      <alignment horizontal="center" vertical="center" wrapText="1"/>
    </xf>
    <xf numFmtId="43" fontId="6" fillId="0" borderId="3" xfId="1" applyFont="1" applyBorder="1" applyAlignment="1">
      <alignment horizontal="right" vertical="center" wrapText="1"/>
    </xf>
    <xf numFmtId="3" fontId="6" fillId="0" borderId="3" xfId="0" applyNumberFormat="1" applyFont="1" applyBorder="1" applyAlignment="1">
      <alignment horizontal="right" vertical="center" wrapText="1"/>
    </xf>
    <xf numFmtId="164" fontId="6" fillId="0" borderId="4"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0" fontId="6" fillId="0" borderId="4" xfId="0" applyFont="1" applyBorder="1" applyAlignment="1">
      <alignment horizontal="left" vertical="center" wrapText="1"/>
    </xf>
    <xf numFmtId="0" fontId="6" fillId="0" borderId="4" xfId="0" applyFont="1" applyBorder="1" applyAlignment="1">
      <alignment horizontal="center" vertical="center" wrapText="1"/>
    </xf>
    <xf numFmtId="43" fontId="6" fillId="0" borderId="4" xfId="1" applyFont="1" applyBorder="1" applyAlignment="1">
      <alignment horizontal="right" vertical="center" wrapText="1"/>
    </xf>
    <xf numFmtId="3" fontId="6" fillId="0" borderId="4" xfId="0" applyNumberFormat="1" applyFont="1" applyBorder="1" applyAlignment="1">
      <alignment horizontal="right" vertical="center" wrapText="1"/>
    </xf>
    <xf numFmtId="164" fontId="5" fillId="3" borderId="4"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center" wrapText="1"/>
    </xf>
    <xf numFmtId="0" fontId="5" fillId="3" borderId="4" xfId="0" applyFont="1" applyFill="1" applyBorder="1" applyAlignment="1">
      <alignment horizontal="left" vertical="center" wrapText="1"/>
    </xf>
    <xf numFmtId="0" fontId="5" fillId="3" borderId="4" xfId="0" applyFont="1" applyFill="1" applyBorder="1" applyAlignment="1">
      <alignment horizontal="center" vertical="center" wrapText="1"/>
    </xf>
    <xf numFmtId="43" fontId="5" fillId="3" borderId="4" xfId="1" applyFont="1" applyFill="1" applyBorder="1" applyAlignment="1">
      <alignment horizontal="right" vertical="center" wrapText="1"/>
    </xf>
    <xf numFmtId="3" fontId="5" fillId="3" borderId="4" xfId="0" applyNumberFormat="1" applyFont="1" applyFill="1" applyBorder="1" applyAlignment="1">
      <alignment horizontal="right" vertical="center" wrapText="1"/>
    </xf>
    <xf numFmtId="0" fontId="5" fillId="4" borderId="5" xfId="0" applyFont="1" applyFill="1" applyBorder="1" applyAlignment="1">
      <alignment horizontal="center" vertical="center" wrapText="1"/>
    </xf>
    <xf numFmtId="0" fontId="5" fillId="4" borderId="5" xfId="0" applyFont="1" applyFill="1" applyBorder="1" applyAlignment="1">
      <alignment horizontal="left" vertical="center" wrapText="1"/>
    </xf>
    <xf numFmtId="43" fontId="6" fillId="4" borderId="4" xfId="1" applyFont="1" applyFill="1" applyBorder="1" applyAlignment="1">
      <alignment horizontal="center" vertical="center" wrapText="1"/>
    </xf>
    <xf numFmtId="3" fontId="6" fillId="4" borderId="4" xfId="0" applyNumberFormat="1" applyFont="1" applyFill="1" applyBorder="1" applyAlignment="1">
      <alignment horizontal="right" vertical="center" wrapText="1"/>
    </xf>
    <xf numFmtId="43" fontId="6" fillId="0" borderId="3" xfId="1" applyFont="1" applyBorder="1" applyAlignment="1">
      <alignment horizontal="center" vertical="center" wrapText="1"/>
    </xf>
    <xf numFmtId="165" fontId="7" fillId="0" borderId="0" xfId="1" applyNumberFormat="1" applyFont="1" applyAlignment="1">
      <alignment vertical="center"/>
    </xf>
    <xf numFmtId="43" fontId="6" fillId="0" borderId="4" xfId="1" applyFont="1" applyBorder="1" applyAlignment="1">
      <alignment horizontal="center" vertical="center" wrapText="1"/>
    </xf>
    <xf numFmtId="164" fontId="6" fillId="0" borderId="6"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0" fontId="6" fillId="0" borderId="6" xfId="0" applyFont="1" applyBorder="1" applyAlignment="1">
      <alignment horizontal="left" vertical="center" wrapText="1"/>
    </xf>
    <xf numFmtId="0" fontId="6" fillId="0" borderId="6" xfId="0" applyFont="1" applyBorder="1" applyAlignment="1">
      <alignment horizontal="center" vertical="center" wrapText="1"/>
    </xf>
    <xf numFmtId="164" fontId="5" fillId="4" borderId="4" xfId="0" applyNumberFormat="1" applyFont="1" applyFill="1" applyBorder="1" applyAlignment="1">
      <alignment horizontal="center" vertical="center" wrapText="1"/>
    </xf>
    <xf numFmtId="49" fontId="6" fillId="4" borderId="4" xfId="0" applyNumberFormat="1" applyFont="1" applyFill="1" applyBorder="1" applyAlignment="1">
      <alignment horizontal="center" vertical="center" wrapText="1"/>
    </xf>
    <xf numFmtId="0" fontId="6" fillId="4" borderId="4" xfId="0" applyFont="1" applyFill="1" applyBorder="1" applyAlignment="1">
      <alignment horizontal="center" vertical="center" wrapText="1"/>
    </xf>
    <xf numFmtId="164"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166" fontId="5" fillId="0" borderId="2" xfId="0" applyNumberFormat="1" applyFont="1" applyBorder="1" applyAlignment="1">
      <alignment horizontal="center" vertical="center" wrapText="1"/>
    </xf>
    <xf numFmtId="3" fontId="5" fillId="0" borderId="2" xfId="0" applyNumberFormat="1" applyFont="1" applyBorder="1" applyAlignment="1">
      <alignment horizontal="center" vertical="center" wrapText="1"/>
    </xf>
    <xf numFmtId="164" fontId="6" fillId="0" borderId="7"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0" fontId="6" fillId="0" borderId="7" xfId="0" applyFont="1" applyBorder="1" applyAlignment="1">
      <alignment horizontal="left" vertical="center" wrapText="1"/>
    </xf>
    <xf numFmtId="0" fontId="6" fillId="0" borderId="7" xfId="0" applyFont="1" applyBorder="1" applyAlignment="1">
      <alignment horizontal="center" vertical="center" wrapText="1"/>
    </xf>
    <xf numFmtId="43" fontId="6" fillId="0" borderId="7" xfId="1" applyFont="1" applyBorder="1" applyAlignment="1">
      <alignment horizontal="center" vertical="center" wrapText="1"/>
    </xf>
    <xf numFmtId="43" fontId="6" fillId="0" borderId="7" xfId="1" applyFont="1" applyBorder="1" applyAlignment="1">
      <alignment horizontal="left" vertical="center" wrapText="1"/>
    </xf>
    <xf numFmtId="165" fontId="6" fillId="0" borderId="4" xfId="1" applyNumberFormat="1" applyFont="1" applyBorder="1" applyAlignment="1">
      <alignment horizontal="right" vertical="center" wrapText="1"/>
    </xf>
    <xf numFmtId="0" fontId="5" fillId="0" borderId="5" xfId="0" applyFont="1" applyBorder="1" applyAlignment="1">
      <alignment horizontal="center" vertical="center" wrapText="1"/>
    </xf>
    <xf numFmtId="0" fontId="5" fillId="0" borderId="5" xfId="0" applyFont="1" applyBorder="1" applyAlignment="1">
      <alignment horizontal="left" vertical="center" wrapText="1"/>
    </xf>
    <xf numFmtId="43" fontId="5" fillId="0" borderId="4" xfId="1" applyFont="1" applyBorder="1" applyAlignment="1">
      <alignment horizontal="center" vertical="center" wrapText="1"/>
    </xf>
    <xf numFmtId="3" fontId="5" fillId="0" borderId="4" xfId="0" applyNumberFormat="1" applyFont="1" applyBorder="1" applyAlignment="1">
      <alignment horizontal="right" vertical="center" wrapText="1"/>
    </xf>
    <xf numFmtId="0" fontId="6" fillId="0" borderId="8" xfId="0" applyFont="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765B3-44AE-47F9-A642-93A87BA285B1}">
  <dimension ref="A1:F100"/>
  <sheetViews>
    <sheetView showZeros="0" tabSelected="1" topLeftCell="A86" workbookViewId="0">
      <selection activeCell="B95" sqref="B95:F95"/>
    </sheetView>
  </sheetViews>
  <sheetFormatPr defaultColWidth="10.109375" defaultRowHeight="18" x14ac:dyDescent="0.3"/>
  <cols>
    <col min="1" max="1" width="7.21875" style="1" customWidth="1"/>
    <col min="2" max="2" width="12.77734375" style="7" customWidth="1"/>
    <col min="3" max="3" width="59.109375" style="1" customWidth="1"/>
    <col min="4" max="4" width="13" style="1" customWidth="1"/>
    <col min="5" max="5" width="14.21875" style="8" customWidth="1"/>
    <col min="6" max="6" width="15.33203125" style="1" customWidth="1"/>
    <col min="7" max="7" width="10.109375" style="1"/>
    <col min="8" max="8" width="17.5546875" style="1" customWidth="1"/>
    <col min="9" max="9" width="17.6640625" style="1" customWidth="1"/>
    <col min="10" max="254" width="10.109375" style="1"/>
    <col min="255" max="255" width="7.21875" style="1" customWidth="1"/>
    <col min="256" max="256" width="12.77734375" style="1" customWidth="1"/>
    <col min="257" max="257" width="0" style="1" hidden="1" customWidth="1"/>
    <col min="258" max="258" width="56.77734375" style="1" customWidth="1"/>
    <col min="259" max="259" width="13" style="1" customWidth="1"/>
    <col min="260" max="260" width="14.21875" style="1" customWidth="1"/>
    <col min="261" max="261" width="15.33203125" style="1" customWidth="1"/>
    <col min="262" max="262" width="22.21875" style="1" customWidth="1"/>
    <col min="263" max="263" width="10.109375" style="1"/>
    <col min="264" max="264" width="17.5546875" style="1" customWidth="1"/>
    <col min="265" max="265" width="17.6640625" style="1" customWidth="1"/>
    <col min="266" max="510" width="10.109375" style="1"/>
    <col min="511" max="511" width="7.21875" style="1" customWidth="1"/>
    <col min="512" max="512" width="12.77734375" style="1" customWidth="1"/>
    <col min="513" max="513" width="0" style="1" hidden="1" customWidth="1"/>
    <col min="514" max="514" width="56.77734375" style="1" customWidth="1"/>
    <col min="515" max="515" width="13" style="1" customWidth="1"/>
    <col min="516" max="516" width="14.21875" style="1" customWidth="1"/>
    <col min="517" max="517" width="15.33203125" style="1" customWidth="1"/>
    <col min="518" max="518" width="22.21875" style="1" customWidth="1"/>
    <col min="519" max="519" width="10.109375" style="1"/>
    <col min="520" max="520" width="17.5546875" style="1" customWidth="1"/>
    <col min="521" max="521" width="17.6640625" style="1" customWidth="1"/>
    <col min="522" max="766" width="10.109375" style="1"/>
    <col min="767" max="767" width="7.21875" style="1" customWidth="1"/>
    <col min="768" max="768" width="12.77734375" style="1" customWidth="1"/>
    <col min="769" max="769" width="0" style="1" hidden="1" customWidth="1"/>
    <col min="770" max="770" width="56.77734375" style="1" customWidth="1"/>
    <col min="771" max="771" width="13" style="1" customWidth="1"/>
    <col min="772" max="772" width="14.21875" style="1" customWidth="1"/>
    <col min="773" max="773" width="15.33203125" style="1" customWidth="1"/>
    <col min="774" max="774" width="22.21875" style="1" customWidth="1"/>
    <col min="775" max="775" width="10.109375" style="1"/>
    <col min="776" max="776" width="17.5546875" style="1" customWidth="1"/>
    <col min="777" max="777" width="17.6640625" style="1" customWidth="1"/>
    <col min="778" max="1022" width="10.109375" style="1"/>
    <col min="1023" max="1023" width="7.21875" style="1" customWidth="1"/>
    <col min="1024" max="1024" width="12.77734375" style="1" customWidth="1"/>
    <col min="1025" max="1025" width="0" style="1" hidden="1" customWidth="1"/>
    <col min="1026" max="1026" width="56.77734375" style="1" customWidth="1"/>
    <col min="1027" max="1027" width="13" style="1" customWidth="1"/>
    <col min="1028" max="1028" width="14.21875" style="1" customWidth="1"/>
    <col min="1029" max="1029" width="15.33203125" style="1" customWidth="1"/>
    <col min="1030" max="1030" width="22.21875" style="1" customWidth="1"/>
    <col min="1031" max="1031" width="10.109375" style="1"/>
    <col min="1032" max="1032" width="17.5546875" style="1" customWidth="1"/>
    <col min="1033" max="1033" width="17.6640625" style="1" customWidth="1"/>
    <col min="1034" max="1278" width="10.109375" style="1"/>
    <col min="1279" max="1279" width="7.21875" style="1" customWidth="1"/>
    <col min="1280" max="1280" width="12.77734375" style="1" customWidth="1"/>
    <col min="1281" max="1281" width="0" style="1" hidden="1" customWidth="1"/>
    <col min="1282" max="1282" width="56.77734375" style="1" customWidth="1"/>
    <col min="1283" max="1283" width="13" style="1" customWidth="1"/>
    <col min="1284" max="1284" width="14.21875" style="1" customWidth="1"/>
    <col min="1285" max="1285" width="15.33203125" style="1" customWidth="1"/>
    <col min="1286" max="1286" width="22.21875" style="1" customWidth="1"/>
    <col min="1287" max="1287" width="10.109375" style="1"/>
    <col min="1288" max="1288" width="17.5546875" style="1" customWidth="1"/>
    <col min="1289" max="1289" width="17.6640625" style="1" customWidth="1"/>
    <col min="1290" max="1534" width="10.109375" style="1"/>
    <col min="1535" max="1535" width="7.21875" style="1" customWidth="1"/>
    <col min="1536" max="1536" width="12.77734375" style="1" customWidth="1"/>
    <col min="1537" max="1537" width="0" style="1" hidden="1" customWidth="1"/>
    <col min="1538" max="1538" width="56.77734375" style="1" customWidth="1"/>
    <col min="1539" max="1539" width="13" style="1" customWidth="1"/>
    <col min="1540" max="1540" width="14.21875" style="1" customWidth="1"/>
    <col min="1541" max="1541" width="15.33203125" style="1" customWidth="1"/>
    <col min="1542" max="1542" width="22.21875" style="1" customWidth="1"/>
    <col min="1543" max="1543" width="10.109375" style="1"/>
    <col min="1544" max="1544" width="17.5546875" style="1" customWidth="1"/>
    <col min="1545" max="1545" width="17.6640625" style="1" customWidth="1"/>
    <col min="1546" max="1790" width="10.109375" style="1"/>
    <col min="1791" max="1791" width="7.21875" style="1" customWidth="1"/>
    <col min="1792" max="1792" width="12.77734375" style="1" customWidth="1"/>
    <col min="1793" max="1793" width="0" style="1" hidden="1" customWidth="1"/>
    <col min="1794" max="1794" width="56.77734375" style="1" customWidth="1"/>
    <col min="1795" max="1795" width="13" style="1" customWidth="1"/>
    <col min="1796" max="1796" width="14.21875" style="1" customWidth="1"/>
    <col min="1797" max="1797" width="15.33203125" style="1" customWidth="1"/>
    <col min="1798" max="1798" width="22.21875" style="1" customWidth="1"/>
    <col min="1799" max="1799" width="10.109375" style="1"/>
    <col min="1800" max="1800" width="17.5546875" style="1" customWidth="1"/>
    <col min="1801" max="1801" width="17.6640625" style="1" customWidth="1"/>
    <col min="1802" max="2046" width="10.109375" style="1"/>
    <col min="2047" max="2047" width="7.21875" style="1" customWidth="1"/>
    <col min="2048" max="2048" width="12.77734375" style="1" customWidth="1"/>
    <col min="2049" max="2049" width="0" style="1" hidden="1" customWidth="1"/>
    <col min="2050" max="2050" width="56.77734375" style="1" customWidth="1"/>
    <col min="2051" max="2051" width="13" style="1" customWidth="1"/>
    <col min="2052" max="2052" width="14.21875" style="1" customWidth="1"/>
    <col min="2053" max="2053" width="15.33203125" style="1" customWidth="1"/>
    <col min="2054" max="2054" width="22.21875" style="1" customWidth="1"/>
    <col min="2055" max="2055" width="10.109375" style="1"/>
    <col min="2056" max="2056" width="17.5546875" style="1" customWidth="1"/>
    <col min="2057" max="2057" width="17.6640625" style="1" customWidth="1"/>
    <col min="2058" max="2302" width="10.109375" style="1"/>
    <col min="2303" max="2303" width="7.21875" style="1" customWidth="1"/>
    <col min="2304" max="2304" width="12.77734375" style="1" customWidth="1"/>
    <col min="2305" max="2305" width="0" style="1" hidden="1" customWidth="1"/>
    <col min="2306" max="2306" width="56.77734375" style="1" customWidth="1"/>
    <col min="2307" max="2307" width="13" style="1" customWidth="1"/>
    <col min="2308" max="2308" width="14.21875" style="1" customWidth="1"/>
    <col min="2309" max="2309" width="15.33203125" style="1" customWidth="1"/>
    <col min="2310" max="2310" width="22.21875" style="1" customWidth="1"/>
    <col min="2311" max="2311" width="10.109375" style="1"/>
    <col min="2312" max="2312" width="17.5546875" style="1" customWidth="1"/>
    <col min="2313" max="2313" width="17.6640625" style="1" customWidth="1"/>
    <col min="2314" max="2558" width="10.109375" style="1"/>
    <col min="2559" max="2559" width="7.21875" style="1" customWidth="1"/>
    <col min="2560" max="2560" width="12.77734375" style="1" customWidth="1"/>
    <col min="2561" max="2561" width="0" style="1" hidden="1" customWidth="1"/>
    <col min="2562" max="2562" width="56.77734375" style="1" customWidth="1"/>
    <col min="2563" max="2563" width="13" style="1" customWidth="1"/>
    <col min="2564" max="2564" width="14.21875" style="1" customWidth="1"/>
    <col min="2565" max="2565" width="15.33203125" style="1" customWidth="1"/>
    <col min="2566" max="2566" width="22.21875" style="1" customWidth="1"/>
    <col min="2567" max="2567" width="10.109375" style="1"/>
    <col min="2568" max="2568" width="17.5546875" style="1" customWidth="1"/>
    <col min="2569" max="2569" width="17.6640625" style="1" customWidth="1"/>
    <col min="2570" max="2814" width="10.109375" style="1"/>
    <col min="2815" max="2815" width="7.21875" style="1" customWidth="1"/>
    <col min="2816" max="2816" width="12.77734375" style="1" customWidth="1"/>
    <col min="2817" max="2817" width="0" style="1" hidden="1" customWidth="1"/>
    <col min="2818" max="2818" width="56.77734375" style="1" customWidth="1"/>
    <col min="2819" max="2819" width="13" style="1" customWidth="1"/>
    <col min="2820" max="2820" width="14.21875" style="1" customWidth="1"/>
    <col min="2821" max="2821" width="15.33203125" style="1" customWidth="1"/>
    <col min="2822" max="2822" width="22.21875" style="1" customWidth="1"/>
    <col min="2823" max="2823" width="10.109375" style="1"/>
    <col min="2824" max="2824" width="17.5546875" style="1" customWidth="1"/>
    <col min="2825" max="2825" width="17.6640625" style="1" customWidth="1"/>
    <col min="2826" max="3070" width="10.109375" style="1"/>
    <col min="3071" max="3071" width="7.21875" style="1" customWidth="1"/>
    <col min="3072" max="3072" width="12.77734375" style="1" customWidth="1"/>
    <col min="3073" max="3073" width="0" style="1" hidden="1" customWidth="1"/>
    <col min="3074" max="3074" width="56.77734375" style="1" customWidth="1"/>
    <col min="3075" max="3075" width="13" style="1" customWidth="1"/>
    <col min="3076" max="3076" width="14.21875" style="1" customWidth="1"/>
    <col min="3077" max="3077" width="15.33203125" style="1" customWidth="1"/>
    <col min="3078" max="3078" width="22.21875" style="1" customWidth="1"/>
    <col min="3079" max="3079" width="10.109375" style="1"/>
    <col min="3080" max="3080" width="17.5546875" style="1" customWidth="1"/>
    <col min="3081" max="3081" width="17.6640625" style="1" customWidth="1"/>
    <col min="3082" max="3326" width="10.109375" style="1"/>
    <col min="3327" max="3327" width="7.21875" style="1" customWidth="1"/>
    <col min="3328" max="3328" width="12.77734375" style="1" customWidth="1"/>
    <col min="3329" max="3329" width="0" style="1" hidden="1" customWidth="1"/>
    <col min="3330" max="3330" width="56.77734375" style="1" customWidth="1"/>
    <col min="3331" max="3331" width="13" style="1" customWidth="1"/>
    <col min="3332" max="3332" width="14.21875" style="1" customWidth="1"/>
    <col min="3333" max="3333" width="15.33203125" style="1" customWidth="1"/>
    <col min="3334" max="3334" width="22.21875" style="1" customWidth="1"/>
    <col min="3335" max="3335" width="10.109375" style="1"/>
    <col min="3336" max="3336" width="17.5546875" style="1" customWidth="1"/>
    <col min="3337" max="3337" width="17.6640625" style="1" customWidth="1"/>
    <col min="3338" max="3582" width="10.109375" style="1"/>
    <col min="3583" max="3583" width="7.21875" style="1" customWidth="1"/>
    <col min="3584" max="3584" width="12.77734375" style="1" customWidth="1"/>
    <col min="3585" max="3585" width="0" style="1" hidden="1" customWidth="1"/>
    <col min="3586" max="3586" width="56.77734375" style="1" customWidth="1"/>
    <col min="3587" max="3587" width="13" style="1" customWidth="1"/>
    <col min="3588" max="3588" width="14.21875" style="1" customWidth="1"/>
    <col min="3589" max="3589" width="15.33203125" style="1" customWidth="1"/>
    <col min="3590" max="3590" width="22.21875" style="1" customWidth="1"/>
    <col min="3591" max="3591" width="10.109375" style="1"/>
    <col min="3592" max="3592" width="17.5546875" style="1" customWidth="1"/>
    <col min="3593" max="3593" width="17.6640625" style="1" customWidth="1"/>
    <col min="3594" max="3838" width="10.109375" style="1"/>
    <col min="3839" max="3839" width="7.21875" style="1" customWidth="1"/>
    <col min="3840" max="3840" width="12.77734375" style="1" customWidth="1"/>
    <col min="3841" max="3841" width="0" style="1" hidden="1" customWidth="1"/>
    <col min="3842" max="3842" width="56.77734375" style="1" customWidth="1"/>
    <col min="3843" max="3843" width="13" style="1" customWidth="1"/>
    <col min="3844" max="3844" width="14.21875" style="1" customWidth="1"/>
    <col min="3845" max="3845" width="15.33203125" style="1" customWidth="1"/>
    <col min="3846" max="3846" width="22.21875" style="1" customWidth="1"/>
    <col min="3847" max="3847" width="10.109375" style="1"/>
    <col min="3848" max="3848" width="17.5546875" style="1" customWidth="1"/>
    <col min="3849" max="3849" width="17.6640625" style="1" customWidth="1"/>
    <col min="3850" max="4094" width="10.109375" style="1"/>
    <col min="4095" max="4095" width="7.21875" style="1" customWidth="1"/>
    <col min="4096" max="4096" width="12.77734375" style="1" customWidth="1"/>
    <col min="4097" max="4097" width="0" style="1" hidden="1" customWidth="1"/>
    <col min="4098" max="4098" width="56.77734375" style="1" customWidth="1"/>
    <col min="4099" max="4099" width="13" style="1" customWidth="1"/>
    <col min="4100" max="4100" width="14.21875" style="1" customWidth="1"/>
    <col min="4101" max="4101" width="15.33203125" style="1" customWidth="1"/>
    <col min="4102" max="4102" width="22.21875" style="1" customWidth="1"/>
    <col min="4103" max="4103" width="10.109375" style="1"/>
    <col min="4104" max="4104" width="17.5546875" style="1" customWidth="1"/>
    <col min="4105" max="4105" width="17.6640625" style="1" customWidth="1"/>
    <col min="4106" max="4350" width="10.109375" style="1"/>
    <col min="4351" max="4351" width="7.21875" style="1" customWidth="1"/>
    <col min="4352" max="4352" width="12.77734375" style="1" customWidth="1"/>
    <col min="4353" max="4353" width="0" style="1" hidden="1" customWidth="1"/>
    <col min="4354" max="4354" width="56.77734375" style="1" customWidth="1"/>
    <col min="4355" max="4355" width="13" style="1" customWidth="1"/>
    <col min="4356" max="4356" width="14.21875" style="1" customWidth="1"/>
    <col min="4357" max="4357" width="15.33203125" style="1" customWidth="1"/>
    <col min="4358" max="4358" width="22.21875" style="1" customWidth="1"/>
    <col min="4359" max="4359" width="10.109375" style="1"/>
    <col min="4360" max="4360" width="17.5546875" style="1" customWidth="1"/>
    <col min="4361" max="4361" width="17.6640625" style="1" customWidth="1"/>
    <col min="4362" max="4606" width="10.109375" style="1"/>
    <col min="4607" max="4607" width="7.21875" style="1" customWidth="1"/>
    <col min="4608" max="4608" width="12.77734375" style="1" customWidth="1"/>
    <col min="4609" max="4609" width="0" style="1" hidden="1" customWidth="1"/>
    <col min="4610" max="4610" width="56.77734375" style="1" customWidth="1"/>
    <col min="4611" max="4611" width="13" style="1" customWidth="1"/>
    <col min="4612" max="4612" width="14.21875" style="1" customWidth="1"/>
    <col min="4613" max="4613" width="15.33203125" style="1" customWidth="1"/>
    <col min="4614" max="4614" width="22.21875" style="1" customWidth="1"/>
    <col min="4615" max="4615" width="10.109375" style="1"/>
    <col min="4616" max="4616" width="17.5546875" style="1" customWidth="1"/>
    <col min="4617" max="4617" width="17.6640625" style="1" customWidth="1"/>
    <col min="4618" max="4862" width="10.109375" style="1"/>
    <col min="4863" max="4863" width="7.21875" style="1" customWidth="1"/>
    <col min="4864" max="4864" width="12.77734375" style="1" customWidth="1"/>
    <col min="4865" max="4865" width="0" style="1" hidden="1" customWidth="1"/>
    <col min="4866" max="4866" width="56.77734375" style="1" customWidth="1"/>
    <col min="4867" max="4867" width="13" style="1" customWidth="1"/>
    <col min="4868" max="4868" width="14.21875" style="1" customWidth="1"/>
    <col min="4869" max="4869" width="15.33203125" style="1" customWidth="1"/>
    <col min="4870" max="4870" width="22.21875" style="1" customWidth="1"/>
    <col min="4871" max="4871" width="10.109375" style="1"/>
    <col min="4872" max="4872" width="17.5546875" style="1" customWidth="1"/>
    <col min="4873" max="4873" width="17.6640625" style="1" customWidth="1"/>
    <col min="4874" max="5118" width="10.109375" style="1"/>
    <col min="5119" max="5119" width="7.21875" style="1" customWidth="1"/>
    <col min="5120" max="5120" width="12.77734375" style="1" customWidth="1"/>
    <col min="5121" max="5121" width="0" style="1" hidden="1" customWidth="1"/>
    <col min="5122" max="5122" width="56.77734375" style="1" customWidth="1"/>
    <col min="5123" max="5123" width="13" style="1" customWidth="1"/>
    <col min="5124" max="5124" width="14.21875" style="1" customWidth="1"/>
    <col min="5125" max="5125" width="15.33203125" style="1" customWidth="1"/>
    <col min="5126" max="5126" width="22.21875" style="1" customWidth="1"/>
    <col min="5127" max="5127" width="10.109375" style="1"/>
    <col min="5128" max="5128" width="17.5546875" style="1" customWidth="1"/>
    <col min="5129" max="5129" width="17.6640625" style="1" customWidth="1"/>
    <col min="5130" max="5374" width="10.109375" style="1"/>
    <col min="5375" max="5375" width="7.21875" style="1" customWidth="1"/>
    <col min="5376" max="5376" width="12.77734375" style="1" customWidth="1"/>
    <col min="5377" max="5377" width="0" style="1" hidden="1" customWidth="1"/>
    <col min="5378" max="5378" width="56.77734375" style="1" customWidth="1"/>
    <col min="5379" max="5379" width="13" style="1" customWidth="1"/>
    <col min="5380" max="5380" width="14.21875" style="1" customWidth="1"/>
    <col min="5381" max="5381" width="15.33203125" style="1" customWidth="1"/>
    <col min="5382" max="5382" width="22.21875" style="1" customWidth="1"/>
    <col min="5383" max="5383" width="10.109375" style="1"/>
    <col min="5384" max="5384" width="17.5546875" style="1" customWidth="1"/>
    <col min="5385" max="5385" width="17.6640625" style="1" customWidth="1"/>
    <col min="5386" max="5630" width="10.109375" style="1"/>
    <col min="5631" max="5631" width="7.21875" style="1" customWidth="1"/>
    <col min="5632" max="5632" width="12.77734375" style="1" customWidth="1"/>
    <col min="5633" max="5633" width="0" style="1" hidden="1" customWidth="1"/>
    <col min="5634" max="5634" width="56.77734375" style="1" customWidth="1"/>
    <col min="5635" max="5635" width="13" style="1" customWidth="1"/>
    <col min="5636" max="5636" width="14.21875" style="1" customWidth="1"/>
    <col min="5637" max="5637" width="15.33203125" style="1" customWidth="1"/>
    <col min="5638" max="5638" width="22.21875" style="1" customWidth="1"/>
    <col min="5639" max="5639" width="10.109375" style="1"/>
    <col min="5640" max="5640" width="17.5546875" style="1" customWidth="1"/>
    <col min="5641" max="5641" width="17.6640625" style="1" customWidth="1"/>
    <col min="5642" max="5886" width="10.109375" style="1"/>
    <col min="5887" max="5887" width="7.21875" style="1" customWidth="1"/>
    <col min="5888" max="5888" width="12.77734375" style="1" customWidth="1"/>
    <col min="5889" max="5889" width="0" style="1" hidden="1" customWidth="1"/>
    <col min="5890" max="5890" width="56.77734375" style="1" customWidth="1"/>
    <col min="5891" max="5891" width="13" style="1" customWidth="1"/>
    <col min="5892" max="5892" width="14.21875" style="1" customWidth="1"/>
    <col min="5893" max="5893" width="15.33203125" style="1" customWidth="1"/>
    <col min="5894" max="5894" width="22.21875" style="1" customWidth="1"/>
    <col min="5895" max="5895" width="10.109375" style="1"/>
    <col min="5896" max="5896" width="17.5546875" style="1" customWidth="1"/>
    <col min="5897" max="5897" width="17.6640625" style="1" customWidth="1"/>
    <col min="5898" max="6142" width="10.109375" style="1"/>
    <col min="6143" max="6143" width="7.21875" style="1" customWidth="1"/>
    <col min="6144" max="6144" width="12.77734375" style="1" customWidth="1"/>
    <col min="6145" max="6145" width="0" style="1" hidden="1" customWidth="1"/>
    <col min="6146" max="6146" width="56.77734375" style="1" customWidth="1"/>
    <col min="6147" max="6147" width="13" style="1" customWidth="1"/>
    <col min="6148" max="6148" width="14.21875" style="1" customWidth="1"/>
    <col min="6149" max="6149" width="15.33203125" style="1" customWidth="1"/>
    <col min="6150" max="6150" width="22.21875" style="1" customWidth="1"/>
    <col min="6151" max="6151" width="10.109375" style="1"/>
    <col min="6152" max="6152" width="17.5546875" style="1" customWidth="1"/>
    <col min="6153" max="6153" width="17.6640625" style="1" customWidth="1"/>
    <col min="6154" max="6398" width="10.109375" style="1"/>
    <col min="6399" max="6399" width="7.21875" style="1" customWidth="1"/>
    <col min="6400" max="6400" width="12.77734375" style="1" customWidth="1"/>
    <col min="6401" max="6401" width="0" style="1" hidden="1" customWidth="1"/>
    <col min="6402" max="6402" width="56.77734375" style="1" customWidth="1"/>
    <col min="6403" max="6403" width="13" style="1" customWidth="1"/>
    <col min="6404" max="6404" width="14.21875" style="1" customWidth="1"/>
    <col min="6405" max="6405" width="15.33203125" style="1" customWidth="1"/>
    <col min="6406" max="6406" width="22.21875" style="1" customWidth="1"/>
    <col min="6407" max="6407" width="10.109375" style="1"/>
    <col min="6408" max="6408" width="17.5546875" style="1" customWidth="1"/>
    <col min="6409" max="6409" width="17.6640625" style="1" customWidth="1"/>
    <col min="6410" max="6654" width="10.109375" style="1"/>
    <col min="6655" max="6655" width="7.21875" style="1" customWidth="1"/>
    <col min="6656" max="6656" width="12.77734375" style="1" customWidth="1"/>
    <col min="6657" max="6657" width="0" style="1" hidden="1" customWidth="1"/>
    <col min="6658" max="6658" width="56.77734375" style="1" customWidth="1"/>
    <col min="6659" max="6659" width="13" style="1" customWidth="1"/>
    <col min="6660" max="6660" width="14.21875" style="1" customWidth="1"/>
    <col min="6661" max="6661" width="15.33203125" style="1" customWidth="1"/>
    <col min="6662" max="6662" width="22.21875" style="1" customWidth="1"/>
    <col min="6663" max="6663" width="10.109375" style="1"/>
    <col min="6664" max="6664" width="17.5546875" style="1" customWidth="1"/>
    <col min="6665" max="6665" width="17.6640625" style="1" customWidth="1"/>
    <col min="6666" max="6910" width="10.109375" style="1"/>
    <col min="6911" max="6911" width="7.21875" style="1" customWidth="1"/>
    <col min="6912" max="6912" width="12.77734375" style="1" customWidth="1"/>
    <col min="6913" max="6913" width="0" style="1" hidden="1" customWidth="1"/>
    <col min="6914" max="6914" width="56.77734375" style="1" customWidth="1"/>
    <col min="6915" max="6915" width="13" style="1" customWidth="1"/>
    <col min="6916" max="6916" width="14.21875" style="1" customWidth="1"/>
    <col min="6917" max="6917" width="15.33203125" style="1" customWidth="1"/>
    <col min="6918" max="6918" width="22.21875" style="1" customWidth="1"/>
    <col min="6919" max="6919" width="10.109375" style="1"/>
    <col min="6920" max="6920" width="17.5546875" style="1" customWidth="1"/>
    <col min="6921" max="6921" width="17.6640625" style="1" customWidth="1"/>
    <col min="6922" max="7166" width="10.109375" style="1"/>
    <col min="7167" max="7167" width="7.21875" style="1" customWidth="1"/>
    <col min="7168" max="7168" width="12.77734375" style="1" customWidth="1"/>
    <col min="7169" max="7169" width="0" style="1" hidden="1" customWidth="1"/>
    <col min="7170" max="7170" width="56.77734375" style="1" customWidth="1"/>
    <col min="7171" max="7171" width="13" style="1" customWidth="1"/>
    <col min="7172" max="7172" width="14.21875" style="1" customWidth="1"/>
    <col min="7173" max="7173" width="15.33203125" style="1" customWidth="1"/>
    <col min="7174" max="7174" width="22.21875" style="1" customWidth="1"/>
    <col min="7175" max="7175" width="10.109375" style="1"/>
    <col min="7176" max="7176" width="17.5546875" style="1" customWidth="1"/>
    <col min="7177" max="7177" width="17.6640625" style="1" customWidth="1"/>
    <col min="7178" max="7422" width="10.109375" style="1"/>
    <col min="7423" max="7423" width="7.21875" style="1" customWidth="1"/>
    <col min="7424" max="7424" width="12.77734375" style="1" customWidth="1"/>
    <col min="7425" max="7425" width="0" style="1" hidden="1" customWidth="1"/>
    <col min="7426" max="7426" width="56.77734375" style="1" customWidth="1"/>
    <col min="7427" max="7427" width="13" style="1" customWidth="1"/>
    <col min="7428" max="7428" width="14.21875" style="1" customWidth="1"/>
    <col min="7429" max="7429" width="15.33203125" style="1" customWidth="1"/>
    <col min="7430" max="7430" width="22.21875" style="1" customWidth="1"/>
    <col min="7431" max="7431" width="10.109375" style="1"/>
    <col min="7432" max="7432" width="17.5546875" style="1" customWidth="1"/>
    <col min="7433" max="7433" width="17.6640625" style="1" customWidth="1"/>
    <col min="7434" max="7678" width="10.109375" style="1"/>
    <col min="7679" max="7679" width="7.21875" style="1" customWidth="1"/>
    <col min="7680" max="7680" width="12.77734375" style="1" customWidth="1"/>
    <col min="7681" max="7681" width="0" style="1" hidden="1" customWidth="1"/>
    <col min="7682" max="7682" width="56.77734375" style="1" customWidth="1"/>
    <col min="7683" max="7683" width="13" style="1" customWidth="1"/>
    <col min="7684" max="7684" width="14.21875" style="1" customWidth="1"/>
    <col min="7685" max="7685" width="15.33203125" style="1" customWidth="1"/>
    <col min="7686" max="7686" width="22.21875" style="1" customWidth="1"/>
    <col min="7687" max="7687" width="10.109375" style="1"/>
    <col min="7688" max="7688" width="17.5546875" style="1" customWidth="1"/>
    <col min="7689" max="7689" width="17.6640625" style="1" customWidth="1"/>
    <col min="7690" max="7934" width="10.109375" style="1"/>
    <col min="7935" max="7935" width="7.21875" style="1" customWidth="1"/>
    <col min="7936" max="7936" width="12.77734375" style="1" customWidth="1"/>
    <col min="7937" max="7937" width="0" style="1" hidden="1" customWidth="1"/>
    <col min="7938" max="7938" width="56.77734375" style="1" customWidth="1"/>
    <col min="7939" max="7939" width="13" style="1" customWidth="1"/>
    <col min="7940" max="7940" width="14.21875" style="1" customWidth="1"/>
    <col min="7941" max="7941" width="15.33203125" style="1" customWidth="1"/>
    <col min="7942" max="7942" width="22.21875" style="1" customWidth="1"/>
    <col min="7943" max="7943" width="10.109375" style="1"/>
    <col min="7944" max="7944" width="17.5546875" style="1" customWidth="1"/>
    <col min="7945" max="7945" width="17.6640625" style="1" customWidth="1"/>
    <col min="7946" max="8190" width="10.109375" style="1"/>
    <col min="8191" max="8191" width="7.21875" style="1" customWidth="1"/>
    <col min="8192" max="8192" width="12.77734375" style="1" customWidth="1"/>
    <col min="8193" max="8193" width="0" style="1" hidden="1" customWidth="1"/>
    <col min="8194" max="8194" width="56.77734375" style="1" customWidth="1"/>
    <col min="8195" max="8195" width="13" style="1" customWidth="1"/>
    <col min="8196" max="8196" width="14.21875" style="1" customWidth="1"/>
    <col min="8197" max="8197" width="15.33203125" style="1" customWidth="1"/>
    <col min="8198" max="8198" width="22.21875" style="1" customWidth="1"/>
    <col min="8199" max="8199" width="10.109375" style="1"/>
    <col min="8200" max="8200" width="17.5546875" style="1" customWidth="1"/>
    <col min="8201" max="8201" width="17.6640625" style="1" customWidth="1"/>
    <col min="8202" max="8446" width="10.109375" style="1"/>
    <col min="8447" max="8447" width="7.21875" style="1" customWidth="1"/>
    <col min="8448" max="8448" width="12.77734375" style="1" customWidth="1"/>
    <col min="8449" max="8449" width="0" style="1" hidden="1" customWidth="1"/>
    <col min="8450" max="8450" width="56.77734375" style="1" customWidth="1"/>
    <col min="8451" max="8451" width="13" style="1" customWidth="1"/>
    <col min="8452" max="8452" width="14.21875" style="1" customWidth="1"/>
    <col min="8453" max="8453" width="15.33203125" style="1" customWidth="1"/>
    <col min="8454" max="8454" width="22.21875" style="1" customWidth="1"/>
    <col min="8455" max="8455" width="10.109375" style="1"/>
    <col min="8456" max="8456" width="17.5546875" style="1" customWidth="1"/>
    <col min="8457" max="8457" width="17.6640625" style="1" customWidth="1"/>
    <col min="8458" max="8702" width="10.109375" style="1"/>
    <col min="8703" max="8703" width="7.21875" style="1" customWidth="1"/>
    <col min="8704" max="8704" width="12.77734375" style="1" customWidth="1"/>
    <col min="8705" max="8705" width="0" style="1" hidden="1" customWidth="1"/>
    <col min="8706" max="8706" width="56.77734375" style="1" customWidth="1"/>
    <col min="8707" max="8707" width="13" style="1" customWidth="1"/>
    <col min="8708" max="8708" width="14.21875" style="1" customWidth="1"/>
    <col min="8709" max="8709" width="15.33203125" style="1" customWidth="1"/>
    <col min="8710" max="8710" width="22.21875" style="1" customWidth="1"/>
    <col min="8711" max="8711" width="10.109375" style="1"/>
    <col min="8712" max="8712" width="17.5546875" style="1" customWidth="1"/>
    <col min="8713" max="8713" width="17.6640625" style="1" customWidth="1"/>
    <col min="8714" max="8958" width="10.109375" style="1"/>
    <col min="8959" max="8959" width="7.21875" style="1" customWidth="1"/>
    <col min="8960" max="8960" width="12.77734375" style="1" customWidth="1"/>
    <col min="8961" max="8961" width="0" style="1" hidden="1" customWidth="1"/>
    <col min="8962" max="8962" width="56.77734375" style="1" customWidth="1"/>
    <col min="8963" max="8963" width="13" style="1" customWidth="1"/>
    <col min="8964" max="8964" width="14.21875" style="1" customWidth="1"/>
    <col min="8965" max="8965" width="15.33203125" style="1" customWidth="1"/>
    <col min="8966" max="8966" width="22.21875" style="1" customWidth="1"/>
    <col min="8967" max="8967" width="10.109375" style="1"/>
    <col min="8968" max="8968" width="17.5546875" style="1" customWidth="1"/>
    <col min="8969" max="8969" width="17.6640625" style="1" customWidth="1"/>
    <col min="8970" max="9214" width="10.109375" style="1"/>
    <col min="9215" max="9215" width="7.21875" style="1" customWidth="1"/>
    <col min="9216" max="9216" width="12.77734375" style="1" customWidth="1"/>
    <col min="9217" max="9217" width="0" style="1" hidden="1" customWidth="1"/>
    <col min="9218" max="9218" width="56.77734375" style="1" customWidth="1"/>
    <col min="9219" max="9219" width="13" style="1" customWidth="1"/>
    <col min="9220" max="9220" width="14.21875" style="1" customWidth="1"/>
    <col min="9221" max="9221" width="15.33203125" style="1" customWidth="1"/>
    <col min="9222" max="9222" width="22.21875" style="1" customWidth="1"/>
    <col min="9223" max="9223" width="10.109375" style="1"/>
    <col min="9224" max="9224" width="17.5546875" style="1" customWidth="1"/>
    <col min="9225" max="9225" width="17.6640625" style="1" customWidth="1"/>
    <col min="9226" max="9470" width="10.109375" style="1"/>
    <col min="9471" max="9471" width="7.21875" style="1" customWidth="1"/>
    <col min="9472" max="9472" width="12.77734375" style="1" customWidth="1"/>
    <col min="9473" max="9473" width="0" style="1" hidden="1" customWidth="1"/>
    <col min="9474" max="9474" width="56.77734375" style="1" customWidth="1"/>
    <col min="9475" max="9475" width="13" style="1" customWidth="1"/>
    <col min="9476" max="9476" width="14.21875" style="1" customWidth="1"/>
    <col min="9477" max="9477" width="15.33203125" style="1" customWidth="1"/>
    <col min="9478" max="9478" width="22.21875" style="1" customWidth="1"/>
    <col min="9479" max="9479" width="10.109375" style="1"/>
    <col min="9480" max="9480" width="17.5546875" style="1" customWidth="1"/>
    <col min="9481" max="9481" width="17.6640625" style="1" customWidth="1"/>
    <col min="9482" max="9726" width="10.109375" style="1"/>
    <col min="9727" max="9727" width="7.21875" style="1" customWidth="1"/>
    <col min="9728" max="9728" width="12.77734375" style="1" customWidth="1"/>
    <col min="9729" max="9729" width="0" style="1" hidden="1" customWidth="1"/>
    <col min="9730" max="9730" width="56.77734375" style="1" customWidth="1"/>
    <col min="9731" max="9731" width="13" style="1" customWidth="1"/>
    <col min="9732" max="9732" width="14.21875" style="1" customWidth="1"/>
    <col min="9733" max="9733" width="15.33203125" style="1" customWidth="1"/>
    <col min="9734" max="9734" width="22.21875" style="1" customWidth="1"/>
    <col min="9735" max="9735" width="10.109375" style="1"/>
    <col min="9736" max="9736" width="17.5546875" style="1" customWidth="1"/>
    <col min="9737" max="9737" width="17.6640625" style="1" customWidth="1"/>
    <col min="9738" max="9982" width="10.109375" style="1"/>
    <col min="9983" max="9983" width="7.21875" style="1" customWidth="1"/>
    <col min="9984" max="9984" width="12.77734375" style="1" customWidth="1"/>
    <col min="9985" max="9985" width="0" style="1" hidden="1" customWidth="1"/>
    <col min="9986" max="9986" width="56.77734375" style="1" customWidth="1"/>
    <col min="9987" max="9987" width="13" style="1" customWidth="1"/>
    <col min="9988" max="9988" width="14.21875" style="1" customWidth="1"/>
    <col min="9989" max="9989" width="15.33203125" style="1" customWidth="1"/>
    <col min="9990" max="9990" width="22.21875" style="1" customWidth="1"/>
    <col min="9991" max="9991" width="10.109375" style="1"/>
    <col min="9992" max="9992" width="17.5546875" style="1" customWidth="1"/>
    <col min="9993" max="9993" width="17.6640625" style="1" customWidth="1"/>
    <col min="9994" max="10238" width="10.109375" style="1"/>
    <col min="10239" max="10239" width="7.21875" style="1" customWidth="1"/>
    <col min="10240" max="10240" width="12.77734375" style="1" customWidth="1"/>
    <col min="10241" max="10241" width="0" style="1" hidden="1" customWidth="1"/>
    <col min="10242" max="10242" width="56.77734375" style="1" customWidth="1"/>
    <col min="10243" max="10243" width="13" style="1" customWidth="1"/>
    <col min="10244" max="10244" width="14.21875" style="1" customWidth="1"/>
    <col min="10245" max="10245" width="15.33203125" style="1" customWidth="1"/>
    <col min="10246" max="10246" width="22.21875" style="1" customWidth="1"/>
    <col min="10247" max="10247" width="10.109375" style="1"/>
    <col min="10248" max="10248" width="17.5546875" style="1" customWidth="1"/>
    <col min="10249" max="10249" width="17.6640625" style="1" customWidth="1"/>
    <col min="10250" max="10494" width="10.109375" style="1"/>
    <col min="10495" max="10495" width="7.21875" style="1" customWidth="1"/>
    <col min="10496" max="10496" width="12.77734375" style="1" customWidth="1"/>
    <col min="10497" max="10497" width="0" style="1" hidden="1" customWidth="1"/>
    <col min="10498" max="10498" width="56.77734375" style="1" customWidth="1"/>
    <col min="10499" max="10499" width="13" style="1" customWidth="1"/>
    <col min="10500" max="10500" width="14.21875" style="1" customWidth="1"/>
    <col min="10501" max="10501" width="15.33203125" style="1" customWidth="1"/>
    <col min="10502" max="10502" width="22.21875" style="1" customWidth="1"/>
    <col min="10503" max="10503" width="10.109375" style="1"/>
    <col min="10504" max="10504" width="17.5546875" style="1" customWidth="1"/>
    <col min="10505" max="10505" width="17.6640625" style="1" customWidth="1"/>
    <col min="10506" max="10750" width="10.109375" style="1"/>
    <col min="10751" max="10751" width="7.21875" style="1" customWidth="1"/>
    <col min="10752" max="10752" width="12.77734375" style="1" customWidth="1"/>
    <col min="10753" max="10753" width="0" style="1" hidden="1" customWidth="1"/>
    <col min="10754" max="10754" width="56.77734375" style="1" customWidth="1"/>
    <col min="10755" max="10755" width="13" style="1" customWidth="1"/>
    <col min="10756" max="10756" width="14.21875" style="1" customWidth="1"/>
    <col min="10757" max="10757" width="15.33203125" style="1" customWidth="1"/>
    <col min="10758" max="10758" width="22.21875" style="1" customWidth="1"/>
    <col min="10759" max="10759" width="10.109375" style="1"/>
    <col min="10760" max="10760" width="17.5546875" style="1" customWidth="1"/>
    <col min="10761" max="10761" width="17.6640625" style="1" customWidth="1"/>
    <col min="10762" max="11006" width="10.109375" style="1"/>
    <col min="11007" max="11007" width="7.21875" style="1" customWidth="1"/>
    <col min="11008" max="11008" width="12.77734375" style="1" customWidth="1"/>
    <col min="11009" max="11009" width="0" style="1" hidden="1" customWidth="1"/>
    <col min="11010" max="11010" width="56.77734375" style="1" customWidth="1"/>
    <col min="11011" max="11011" width="13" style="1" customWidth="1"/>
    <col min="11012" max="11012" width="14.21875" style="1" customWidth="1"/>
    <col min="11013" max="11013" width="15.33203125" style="1" customWidth="1"/>
    <col min="11014" max="11014" width="22.21875" style="1" customWidth="1"/>
    <col min="11015" max="11015" width="10.109375" style="1"/>
    <col min="11016" max="11016" width="17.5546875" style="1" customWidth="1"/>
    <col min="11017" max="11017" width="17.6640625" style="1" customWidth="1"/>
    <col min="11018" max="11262" width="10.109375" style="1"/>
    <col min="11263" max="11263" width="7.21875" style="1" customWidth="1"/>
    <col min="11264" max="11264" width="12.77734375" style="1" customWidth="1"/>
    <col min="11265" max="11265" width="0" style="1" hidden="1" customWidth="1"/>
    <col min="11266" max="11266" width="56.77734375" style="1" customWidth="1"/>
    <col min="11267" max="11267" width="13" style="1" customWidth="1"/>
    <col min="11268" max="11268" width="14.21875" style="1" customWidth="1"/>
    <col min="11269" max="11269" width="15.33203125" style="1" customWidth="1"/>
    <col min="11270" max="11270" width="22.21875" style="1" customWidth="1"/>
    <col min="11271" max="11271" width="10.109375" style="1"/>
    <col min="11272" max="11272" width="17.5546875" style="1" customWidth="1"/>
    <col min="11273" max="11273" width="17.6640625" style="1" customWidth="1"/>
    <col min="11274" max="11518" width="10.109375" style="1"/>
    <col min="11519" max="11519" width="7.21875" style="1" customWidth="1"/>
    <col min="11520" max="11520" width="12.77734375" style="1" customWidth="1"/>
    <col min="11521" max="11521" width="0" style="1" hidden="1" customWidth="1"/>
    <col min="11522" max="11522" width="56.77734375" style="1" customWidth="1"/>
    <col min="11523" max="11523" width="13" style="1" customWidth="1"/>
    <col min="11524" max="11524" width="14.21875" style="1" customWidth="1"/>
    <col min="11525" max="11525" width="15.33203125" style="1" customWidth="1"/>
    <col min="11526" max="11526" width="22.21875" style="1" customWidth="1"/>
    <col min="11527" max="11527" width="10.109375" style="1"/>
    <col min="11528" max="11528" width="17.5546875" style="1" customWidth="1"/>
    <col min="11529" max="11529" width="17.6640625" style="1" customWidth="1"/>
    <col min="11530" max="11774" width="10.109375" style="1"/>
    <col min="11775" max="11775" width="7.21875" style="1" customWidth="1"/>
    <col min="11776" max="11776" width="12.77734375" style="1" customWidth="1"/>
    <col min="11777" max="11777" width="0" style="1" hidden="1" customWidth="1"/>
    <col min="11778" max="11778" width="56.77734375" style="1" customWidth="1"/>
    <col min="11779" max="11779" width="13" style="1" customWidth="1"/>
    <col min="11780" max="11780" width="14.21875" style="1" customWidth="1"/>
    <col min="11781" max="11781" width="15.33203125" style="1" customWidth="1"/>
    <col min="11782" max="11782" width="22.21875" style="1" customWidth="1"/>
    <col min="11783" max="11783" width="10.109375" style="1"/>
    <col min="11784" max="11784" width="17.5546875" style="1" customWidth="1"/>
    <col min="11785" max="11785" width="17.6640625" style="1" customWidth="1"/>
    <col min="11786" max="12030" width="10.109375" style="1"/>
    <col min="12031" max="12031" width="7.21875" style="1" customWidth="1"/>
    <col min="12032" max="12032" width="12.77734375" style="1" customWidth="1"/>
    <col min="12033" max="12033" width="0" style="1" hidden="1" customWidth="1"/>
    <col min="12034" max="12034" width="56.77734375" style="1" customWidth="1"/>
    <col min="12035" max="12035" width="13" style="1" customWidth="1"/>
    <col min="12036" max="12036" width="14.21875" style="1" customWidth="1"/>
    <col min="12037" max="12037" width="15.33203125" style="1" customWidth="1"/>
    <col min="12038" max="12038" width="22.21875" style="1" customWidth="1"/>
    <col min="12039" max="12039" width="10.109375" style="1"/>
    <col min="12040" max="12040" width="17.5546875" style="1" customWidth="1"/>
    <col min="12041" max="12041" width="17.6640625" style="1" customWidth="1"/>
    <col min="12042" max="12286" width="10.109375" style="1"/>
    <col min="12287" max="12287" width="7.21875" style="1" customWidth="1"/>
    <col min="12288" max="12288" width="12.77734375" style="1" customWidth="1"/>
    <col min="12289" max="12289" width="0" style="1" hidden="1" customWidth="1"/>
    <col min="12290" max="12290" width="56.77734375" style="1" customWidth="1"/>
    <col min="12291" max="12291" width="13" style="1" customWidth="1"/>
    <col min="12292" max="12292" width="14.21875" style="1" customWidth="1"/>
    <col min="12293" max="12293" width="15.33203125" style="1" customWidth="1"/>
    <col min="12294" max="12294" width="22.21875" style="1" customWidth="1"/>
    <col min="12295" max="12295" width="10.109375" style="1"/>
    <col min="12296" max="12296" width="17.5546875" style="1" customWidth="1"/>
    <col min="12297" max="12297" width="17.6640625" style="1" customWidth="1"/>
    <col min="12298" max="12542" width="10.109375" style="1"/>
    <col min="12543" max="12543" width="7.21875" style="1" customWidth="1"/>
    <col min="12544" max="12544" width="12.77734375" style="1" customWidth="1"/>
    <col min="12545" max="12545" width="0" style="1" hidden="1" customWidth="1"/>
    <col min="12546" max="12546" width="56.77734375" style="1" customWidth="1"/>
    <col min="12547" max="12547" width="13" style="1" customWidth="1"/>
    <col min="12548" max="12548" width="14.21875" style="1" customWidth="1"/>
    <col min="12549" max="12549" width="15.33203125" style="1" customWidth="1"/>
    <col min="12550" max="12550" width="22.21875" style="1" customWidth="1"/>
    <col min="12551" max="12551" width="10.109375" style="1"/>
    <col min="12552" max="12552" width="17.5546875" style="1" customWidth="1"/>
    <col min="12553" max="12553" width="17.6640625" style="1" customWidth="1"/>
    <col min="12554" max="12798" width="10.109375" style="1"/>
    <col min="12799" max="12799" width="7.21875" style="1" customWidth="1"/>
    <col min="12800" max="12800" width="12.77734375" style="1" customWidth="1"/>
    <col min="12801" max="12801" width="0" style="1" hidden="1" customWidth="1"/>
    <col min="12802" max="12802" width="56.77734375" style="1" customWidth="1"/>
    <col min="12803" max="12803" width="13" style="1" customWidth="1"/>
    <col min="12804" max="12804" width="14.21875" style="1" customWidth="1"/>
    <col min="12805" max="12805" width="15.33203125" style="1" customWidth="1"/>
    <col min="12806" max="12806" width="22.21875" style="1" customWidth="1"/>
    <col min="12807" max="12807" width="10.109375" style="1"/>
    <col min="12808" max="12808" width="17.5546875" style="1" customWidth="1"/>
    <col min="12809" max="12809" width="17.6640625" style="1" customWidth="1"/>
    <col min="12810" max="13054" width="10.109375" style="1"/>
    <col min="13055" max="13055" width="7.21875" style="1" customWidth="1"/>
    <col min="13056" max="13056" width="12.77734375" style="1" customWidth="1"/>
    <col min="13057" max="13057" width="0" style="1" hidden="1" customWidth="1"/>
    <col min="13058" max="13058" width="56.77734375" style="1" customWidth="1"/>
    <col min="13059" max="13059" width="13" style="1" customWidth="1"/>
    <col min="13060" max="13060" width="14.21875" style="1" customWidth="1"/>
    <col min="13061" max="13061" width="15.33203125" style="1" customWidth="1"/>
    <col min="13062" max="13062" width="22.21875" style="1" customWidth="1"/>
    <col min="13063" max="13063" width="10.109375" style="1"/>
    <col min="13064" max="13064" width="17.5546875" style="1" customWidth="1"/>
    <col min="13065" max="13065" width="17.6640625" style="1" customWidth="1"/>
    <col min="13066" max="13310" width="10.109375" style="1"/>
    <col min="13311" max="13311" width="7.21875" style="1" customWidth="1"/>
    <col min="13312" max="13312" width="12.77734375" style="1" customWidth="1"/>
    <col min="13313" max="13313" width="0" style="1" hidden="1" customWidth="1"/>
    <col min="13314" max="13314" width="56.77734375" style="1" customWidth="1"/>
    <col min="13315" max="13315" width="13" style="1" customWidth="1"/>
    <col min="13316" max="13316" width="14.21875" style="1" customWidth="1"/>
    <col min="13317" max="13317" width="15.33203125" style="1" customWidth="1"/>
    <col min="13318" max="13318" width="22.21875" style="1" customWidth="1"/>
    <col min="13319" max="13319" width="10.109375" style="1"/>
    <col min="13320" max="13320" width="17.5546875" style="1" customWidth="1"/>
    <col min="13321" max="13321" width="17.6640625" style="1" customWidth="1"/>
    <col min="13322" max="13566" width="10.109375" style="1"/>
    <col min="13567" max="13567" width="7.21875" style="1" customWidth="1"/>
    <col min="13568" max="13568" width="12.77734375" style="1" customWidth="1"/>
    <col min="13569" max="13569" width="0" style="1" hidden="1" customWidth="1"/>
    <col min="13570" max="13570" width="56.77734375" style="1" customWidth="1"/>
    <col min="13571" max="13571" width="13" style="1" customWidth="1"/>
    <col min="13572" max="13572" width="14.21875" style="1" customWidth="1"/>
    <col min="13573" max="13573" width="15.33203125" style="1" customWidth="1"/>
    <col min="13574" max="13574" width="22.21875" style="1" customWidth="1"/>
    <col min="13575" max="13575" width="10.109375" style="1"/>
    <col min="13576" max="13576" width="17.5546875" style="1" customWidth="1"/>
    <col min="13577" max="13577" width="17.6640625" style="1" customWidth="1"/>
    <col min="13578" max="13822" width="10.109375" style="1"/>
    <col min="13823" max="13823" width="7.21875" style="1" customWidth="1"/>
    <col min="13824" max="13824" width="12.77734375" style="1" customWidth="1"/>
    <col min="13825" max="13825" width="0" style="1" hidden="1" customWidth="1"/>
    <col min="13826" max="13826" width="56.77734375" style="1" customWidth="1"/>
    <col min="13827" max="13827" width="13" style="1" customWidth="1"/>
    <col min="13828" max="13828" width="14.21875" style="1" customWidth="1"/>
    <col min="13829" max="13829" width="15.33203125" style="1" customWidth="1"/>
    <col min="13830" max="13830" width="22.21875" style="1" customWidth="1"/>
    <col min="13831" max="13831" width="10.109375" style="1"/>
    <col min="13832" max="13832" width="17.5546875" style="1" customWidth="1"/>
    <col min="13833" max="13833" width="17.6640625" style="1" customWidth="1"/>
    <col min="13834" max="14078" width="10.109375" style="1"/>
    <col min="14079" max="14079" width="7.21875" style="1" customWidth="1"/>
    <col min="14080" max="14080" width="12.77734375" style="1" customWidth="1"/>
    <col min="14081" max="14081" width="0" style="1" hidden="1" customWidth="1"/>
    <col min="14082" max="14082" width="56.77734375" style="1" customWidth="1"/>
    <col min="14083" max="14083" width="13" style="1" customWidth="1"/>
    <col min="14084" max="14084" width="14.21875" style="1" customWidth="1"/>
    <col min="14085" max="14085" width="15.33203125" style="1" customWidth="1"/>
    <col min="14086" max="14086" width="22.21875" style="1" customWidth="1"/>
    <col min="14087" max="14087" width="10.109375" style="1"/>
    <col min="14088" max="14088" width="17.5546875" style="1" customWidth="1"/>
    <col min="14089" max="14089" width="17.6640625" style="1" customWidth="1"/>
    <col min="14090" max="14334" width="10.109375" style="1"/>
    <col min="14335" max="14335" width="7.21875" style="1" customWidth="1"/>
    <col min="14336" max="14336" width="12.77734375" style="1" customWidth="1"/>
    <col min="14337" max="14337" width="0" style="1" hidden="1" customWidth="1"/>
    <col min="14338" max="14338" width="56.77734375" style="1" customWidth="1"/>
    <col min="14339" max="14339" width="13" style="1" customWidth="1"/>
    <col min="14340" max="14340" width="14.21875" style="1" customWidth="1"/>
    <col min="14341" max="14341" width="15.33203125" style="1" customWidth="1"/>
    <col min="14342" max="14342" width="22.21875" style="1" customWidth="1"/>
    <col min="14343" max="14343" width="10.109375" style="1"/>
    <col min="14344" max="14344" width="17.5546875" style="1" customWidth="1"/>
    <col min="14345" max="14345" width="17.6640625" style="1" customWidth="1"/>
    <col min="14346" max="14590" width="10.109375" style="1"/>
    <col min="14591" max="14591" width="7.21875" style="1" customWidth="1"/>
    <col min="14592" max="14592" width="12.77734375" style="1" customWidth="1"/>
    <col min="14593" max="14593" width="0" style="1" hidden="1" customWidth="1"/>
    <col min="14594" max="14594" width="56.77734375" style="1" customWidth="1"/>
    <col min="14595" max="14595" width="13" style="1" customWidth="1"/>
    <col min="14596" max="14596" width="14.21875" style="1" customWidth="1"/>
    <col min="14597" max="14597" width="15.33203125" style="1" customWidth="1"/>
    <col min="14598" max="14598" width="22.21875" style="1" customWidth="1"/>
    <col min="14599" max="14599" width="10.109375" style="1"/>
    <col min="14600" max="14600" width="17.5546875" style="1" customWidth="1"/>
    <col min="14601" max="14601" width="17.6640625" style="1" customWidth="1"/>
    <col min="14602" max="14846" width="10.109375" style="1"/>
    <col min="14847" max="14847" width="7.21875" style="1" customWidth="1"/>
    <col min="14848" max="14848" width="12.77734375" style="1" customWidth="1"/>
    <col min="14849" max="14849" width="0" style="1" hidden="1" customWidth="1"/>
    <col min="14850" max="14850" width="56.77734375" style="1" customWidth="1"/>
    <col min="14851" max="14851" width="13" style="1" customWidth="1"/>
    <col min="14852" max="14852" width="14.21875" style="1" customWidth="1"/>
    <col min="14853" max="14853" width="15.33203125" style="1" customWidth="1"/>
    <col min="14854" max="14854" width="22.21875" style="1" customWidth="1"/>
    <col min="14855" max="14855" width="10.109375" style="1"/>
    <col min="14856" max="14856" width="17.5546875" style="1" customWidth="1"/>
    <col min="14857" max="14857" width="17.6640625" style="1" customWidth="1"/>
    <col min="14858" max="15102" width="10.109375" style="1"/>
    <col min="15103" max="15103" width="7.21875" style="1" customWidth="1"/>
    <col min="15104" max="15104" width="12.77734375" style="1" customWidth="1"/>
    <col min="15105" max="15105" width="0" style="1" hidden="1" customWidth="1"/>
    <col min="15106" max="15106" width="56.77734375" style="1" customWidth="1"/>
    <col min="15107" max="15107" width="13" style="1" customWidth="1"/>
    <col min="15108" max="15108" width="14.21875" style="1" customWidth="1"/>
    <col min="15109" max="15109" width="15.33203125" style="1" customWidth="1"/>
    <col min="15110" max="15110" width="22.21875" style="1" customWidth="1"/>
    <col min="15111" max="15111" width="10.109375" style="1"/>
    <col min="15112" max="15112" width="17.5546875" style="1" customWidth="1"/>
    <col min="15113" max="15113" width="17.6640625" style="1" customWidth="1"/>
    <col min="15114" max="15358" width="10.109375" style="1"/>
    <col min="15359" max="15359" width="7.21875" style="1" customWidth="1"/>
    <col min="15360" max="15360" width="12.77734375" style="1" customWidth="1"/>
    <col min="15361" max="15361" width="0" style="1" hidden="1" customWidth="1"/>
    <col min="15362" max="15362" width="56.77734375" style="1" customWidth="1"/>
    <col min="15363" max="15363" width="13" style="1" customWidth="1"/>
    <col min="15364" max="15364" width="14.21875" style="1" customWidth="1"/>
    <col min="15365" max="15365" width="15.33203125" style="1" customWidth="1"/>
    <col min="15366" max="15366" width="22.21875" style="1" customWidth="1"/>
    <col min="15367" max="15367" width="10.109375" style="1"/>
    <col min="15368" max="15368" width="17.5546875" style="1" customWidth="1"/>
    <col min="15369" max="15369" width="17.6640625" style="1" customWidth="1"/>
    <col min="15370" max="15614" width="10.109375" style="1"/>
    <col min="15615" max="15615" width="7.21875" style="1" customWidth="1"/>
    <col min="15616" max="15616" width="12.77734375" style="1" customWidth="1"/>
    <col min="15617" max="15617" width="0" style="1" hidden="1" customWidth="1"/>
    <col min="15618" max="15618" width="56.77734375" style="1" customWidth="1"/>
    <col min="15619" max="15619" width="13" style="1" customWidth="1"/>
    <col min="15620" max="15620" width="14.21875" style="1" customWidth="1"/>
    <col min="15621" max="15621" width="15.33203125" style="1" customWidth="1"/>
    <col min="15622" max="15622" width="22.21875" style="1" customWidth="1"/>
    <col min="15623" max="15623" width="10.109375" style="1"/>
    <col min="15624" max="15624" width="17.5546875" style="1" customWidth="1"/>
    <col min="15625" max="15625" width="17.6640625" style="1" customWidth="1"/>
    <col min="15626" max="15870" width="10.109375" style="1"/>
    <col min="15871" max="15871" width="7.21875" style="1" customWidth="1"/>
    <col min="15872" max="15872" width="12.77734375" style="1" customWidth="1"/>
    <col min="15873" max="15873" width="0" style="1" hidden="1" customWidth="1"/>
    <col min="15874" max="15874" width="56.77734375" style="1" customWidth="1"/>
    <col min="15875" max="15875" width="13" style="1" customWidth="1"/>
    <col min="15876" max="15876" width="14.21875" style="1" customWidth="1"/>
    <col min="15877" max="15877" width="15.33203125" style="1" customWidth="1"/>
    <col min="15878" max="15878" width="22.21875" style="1" customWidth="1"/>
    <col min="15879" max="15879" width="10.109375" style="1"/>
    <col min="15880" max="15880" width="17.5546875" style="1" customWidth="1"/>
    <col min="15881" max="15881" width="17.6640625" style="1" customWidth="1"/>
    <col min="15882" max="16126" width="10.109375" style="1"/>
    <col min="16127" max="16127" width="7.21875" style="1" customWidth="1"/>
    <col min="16128" max="16128" width="12.77734375" style="1" customWidth="1"/>
    <col min="16129" max="16129" width="0" style="1" hidden="1" customWidth="1"/>
    <col min="16130" max="16130" width="56.77734375" style="1" customWidth="1"/>
    <col min="16131" max="16131" width="13" style="1" customWidth="1"/>
    <col min="16132" max="16132" width="14.21875" style="1" customWidth="1"/>
    <col min="16133" max="16133" width="15.33203125" style="1" customWidth="1"/>
    <col min="16134" max="16134" width="22.21875" style="1" customWidth="1"/>
    <col min="16135" max="16135" width="10.109375" style="1"/>
    <col min="16136" max="16136" width="17.5546875" style="1" customWidth="1"/>
    <col min="16137" max="16137" width="17.6640625" style="1" customWidth="1"/>
    <col min="16138" max="16384" width="10.109375" style="1"/>
  </cols>
  <sheetData>
    <row r="1" spans="1:6" ht="33" customHeight="1" x14ac:dyDescent="0.3">
      <c r="A1" s="9" t="s">
        <v>153</v>
      </c>
      <c r="B1" s="9"/>
      <c r="C1" s="9"/>
      <c r="D1" s="9"/>
      <c r="E1" s="9"/>
      <c r="F1" s="9"/>
    </row>
    <row r="2" spans="1:6" ht="27" customHeight="1" x14ac:dyDescent="0.3">
      <c r="A2" s="10" t="s">
        <v>0</v>
      </c>
      <c r="B2" s="11" t="s">
        <v>1</v>
      </c>
      <c r="C2" s="11" t="s">
        <v>2</v>
      </c>
      <c r="D2" s="11" t="s">
        <v>3</v>
      </c>
      <c r="E2" s="12" t="s">
        <v>4</v>
      </c>
      <c r="F2" s="13" t="s">
        <v>154</v>
      </c>
    </row>
    <row r="3" spans="1:6" ht="27" customHeight="1" x14ac:dyDescent="0.3">
      <c r="A3" s="14" t="s">
        <v>5</v>
      </c>
      <c r="B3" s="15"/>
      <c r="C3" s="16" t="s">
        <v>6</v>
      </c>
      <c r="D3" s="15"/>
      <c r="E3" s="17"/>
      <c r="F3" s="18"/>
    </row>
    <row r="4" spans="1:6" ht="33.6" x14ac:dyDescent="0.3">
      <c r="A4" s="19">
        <v>1</v>
      </c>
      <c r="B4" s="20" t="s">
        <v>7</v>
      </c>
      <c r="C4" s="21" t="s">
        <v>8</v>
      </c>
      <c r="D4" s="22" t="s">
        <v>9</v>
      </c>
      <c r="E4" s="23">
        <f>23.94</f>
        <v>23.94</v>
      </c>
      <c r="F4" s="24"/>
    </row>
    <row r="5" spans="1:6" ht="33.6" x14ac:dyDescent="0.3">
      <c r="A5" s="25">
        <v>2</v>
      </c>
      <c r="B5" s="26" t="s">
        <v>10</v>
      </c>
      <c r="C5" s="27" t="s">
        <v>11</v>
      </c>
      <c r="D5" s="28" t="s">
        <v>12</v>
      </c>
      <c r="E5" s="29">
        <f>2.394</f>
        <v>2.3940000000000001</v>
      </c>
      <c r="F5" s="30"/>
    </row>
    <row r="6" spans="1:6" ht="33.6" x14ac:dyDescent="0.3">
      <c r="A6" s="25">
        <v>3</v>
      </c>
      <c r="B6" s="26" t="s">
        <v>13</v>
      </c>
      <c r="C6" s="27" t="s">
        <v>14</v>
      </c>
      <c r="D6" s="28" t="s">
        <v>15</v>
      </c>
      <c r="E6" s="29">
        <f>0.239</f>
        <v>0.23899999999999999</v>
      </c>
      <c r="F6" s="30"/>
    </row>
    <row r="7" spans="1:6" x14ac:dyDescent="0.3">
      <c r="A7" s="25">
        <v>4</v>
      </c>
      <c r="B7" s="26" t="s">
        <v>16</v>
      </c>
      <c r="C7" s="27" t="s">
        <v>17</v>
      </c>
      <c r="D7" s="28" t="s">
        <v>18</v>
      </c>
      <c r="E7" s="29">
        <f>0.094</f>
        <v>9.4E-2</v>
      </c>
      <c r="F7" s="30"/>
    </row>
    <row r="8" spans="1:6" ht="33.6" x14ac:dyDescent="0.3">
      <c r="A8" s="25">
        <v>5</v>
      </c>
      <c r="B8" s="26" t="s">
        <v>19</v>
      </c>
      <c r="C8" s="27" t="s">
        <v>20</v>
      </c>
      <c r="D8" s="28" t="s">
        <v>21</v>
      </c>
      <c r="E8" s="29">
        <f>3.042</f>
        <v>3.0419999999999998</v>
      </c>
      <c r="F8" s="30"/>
    </row>
    <row r="9" spans="1:6" x14ac:dyDescent="0.3">
      <c r="A9" s="25">
        <v>6</v>
      </c>
      <c r="B9" s="26" t="s">
        <v>22</v>
      </c>
      <c r="C9" s="27" t="s">
        <v>23</v>
      </c>
      <c r="D9" s="28" t="s">
        <v>18</v>
      </c>
      <c r="E9" s="29">
        <f>0.302</f>
        <v>0.30199999999999999</v>
      </c>
      <c r="F9" s="30"/>
    </row>
    <row r="10" spans="1:6" x14ac:dyDescent="0.3">
      <c r="A10" s="25">
        <v>7</v>
      </c>
      <c r="B10" s="26" t="s">
        <v>24</v>
      </c>
      <c r="C10" s="27" t="s">
        <v>25</v>
      </c>
      <c r="D10" s="28" t="s">
        <v>26</v>
      </c>
      <c r="E10" s="29">
        <f>0.108</f>
        <v>0.108</v>
      </c>
      <c r="F10" s="30"/>
    </row>
    <row r="11" spans="1:6" x14ac:dyDescent="0.3">
      <c r="A11" s="25">
        <v>8</v>
      </c>
      <c r="B11" s="26" t="s">
        <v>27</v>
      </c>
      <c r="C11" s="27" t="s">
        <v>28</v>
      </c>
      <c r="D11" s="28" t="s">
        <v>26</v>
      </c>
      <c r="E11" s="29">
        <f>0.821</f>
        <v>0.82099999999999995</v>
      </c>
      <c r="F11" s="30"/>
    </row>
    <row r="12" spans="1:6" ht="33.6" x14ac:dyDescent="0.3">
      <c r="A12" s="25">
        <v>9</v>
      </c>
      <c r="B12" s="26" t="s">
        <v>29</v>
      </c>
      <c r="C12" s="27" t="s">
        <v>30</v>
      </c>
      <c r="D12" s="28" t="s">
        <v>21</v>
      </c>
      <c r="E12" s="29">
        <f>7.02</f>
        <v>7.02</v>
      </c>
      <c r="F12" s="30"/>
    </row>
    <row r="13" spans="1:6" ht="33.6" x14ac:dyDescent="0.3">
      <c r="A13" s="25">
        <v>10</v>
      </c>
      <c r="B13" s="26" t="s">
        <v>31</v>
      </c>
      <c r="C13" s="27" t="s">
        <v>32</v>
      </c>
      <c r="D13" s="28" t="s">
        <v>33</v>
      </c>
      <c r="E13" s="29">
        <f>0.169</f>
        <v>0.16900000000000001</v>
      </c>
      <c r="F13" s="30"/>
    </row>
    <row r="14" spans="1:6" ht="33.6" x14ac:dyDescent="0.3">
      <c r="A14" s="25">
        <v>11</v>
      </c>
      <c r="B14" s="26" t="s">
        <v>34</v>
      </c>
      <c r="C14" s="27" t="s">
        <v>35</v>
      </c>
      <c r="D14" s="28" t="s">
        <v>33</v>
      </c>
      <c r="E14" s="29">
        <f>0.778</f>
        <v>0.77800000000000002</v>
      </c>
      <c r="F14" s="30"/>
    </row>
    <row r="15" spans="1:6" x14ac:dyDescent="0.3">
      <c r="A15" s="25">
        <v>12</v>
      </c>
      <c r="B15" s="26" t="s">
        <v>36</v>
      </c>
      <c r="C15" s="27" t="s">
        <v>37</v>
      </c>
      <c r="D15" s="28" t="s">
        <v>38</v>
      </c>
      <c r="E15" s="29">
        <f>778.4</f>
        <v>778.4</v>
      </c>
      <c r="F15" s="30"/>
    </row>
    <row r="16" spans="1:6" ht="33.6" x14ac:dyDescent="0.3">
      <c r="A16" s="25">
        <v>13</v>
      </c>
      <c r="B16" s="26" t="s">
        <v>39</v>
      </c>
      <c r="C16" s="27" t="s">
        <v>40</v>
      </c>
      <c r="D16" s="28" t="s">
        <v>18</v>
      </c>
      <c r="E16" s="29">
        <f>0.112</f>
        <v>0.112</v>
      </c>
      <c r="F16" s="30"/>
    </row>
    <row r="17" spans="1:6" ht="33.6" x14ac:dyDescent="0.3">
      <c r="A17" s="25">
        <v>14</v>
      </c>
      <c r="B17" s="26" t="s">
        <v>41</v>
      </c>
      <c r="C17" s="27" t="s">
        <v>42</v>
      </c>
      <c r="D17" s="28" t="s">
        <v>26</v>
      </c>
      <c r="E17" s="29">
        <f>5.112</f>
        <v>5.1120000000000001</v>
      </c>
      <c r="F17" s="30"/>
    </row>
    <row r="18" spans="1:6" ht="33.6" x14ac:dyDescent="0.3">
      <c r="A18" s="25">
        <v>15</v>
      </c>
      <c r="B18" s="26" t="s">
        <v>43</v>
      </c>
      <c r="C18" s="27" t="s">
        <v>44</v>
      </c>
      <c r="D18" s="28" t="s">
        <v>21</v>
      </c>
      <c r="E18" s="29">
        <f>77.84</f>
        <v>77.84</v>
      </c>
      <c r="F18" s="30"/>
    </row>
    <row r="19" spans="1:6" x14ac:dyDescent="0.3">
      <c r="A19" s="25">
        <v>16</v>
      </c>
      <c r="B19" s="26" t="s">
        <v>36</v>
      </c>
      <c r="C19" s="27" t="s">
        <v>45</v>
      </c>
      <c r="D19" s="28" t="s">
        <v>38</v>
      </c>
      <c r="E19" s="29">
        <f>778.4</f>
        <v>778.4</v>
      </c>
      <c r="F19" s="30"/>
    </row>
    <row r="20" spans="1:6" x14ac:dyDescent="0.3">
      <c r="A20" s="25">
        <v>17</v>
      </c>
      <c r="B20" s="26" t="s">
        <v>36</v>
      </c>
      <c r="C20" s="27" t="s">
        <v>46</v>
      </c>
      <c r="D20" s="28" t="s">
        <v>47</v>
      </c>
      <c r="E20" s="29">
        <f>390.6</f>
        <v>390.6</v>
      </c>
      <c r="F20" s="30"/>
    </row>
    <row r="21" spans="1:6" x14ac:dyDescent="0.3">
      <c r="A21" s="25">
        <v>18</v>
      </c>
      <c r="B21" s="26" t="s">
        <v>48</v>
      </c>
      <c r="C21" s="27" t="s">
        <v>49</v>
      </c>
      <c r="D21" s="28" t="s">
        <v>26</v>
      </c>
      <c r="E21" s="29">
        <f>2.916</f>
        <v>2.9159999999999999</v>
      </c>
      <c r="F21" s="30"/>
    </row>
    <row r="22" spans="1:6" x14ac:dyDescent="0.3">
      <c r="A22" s="25">
        <v>19</v>
      </c>
      <c r="B22" s="26" t="s">
        <v>50</v>
      </c>
      <c r="C22" s="27" t="s">
        <v>51</v>
      </c>
      <c r="D22" s="28" t="s">
        <v>26</v>
      </c>
      <c r="E22" s="29">
        <f>0.333</f>
        <v>0.33300000000000002</v>
      </c>
      <c r="F22" s="30"/>
    </row>
    <row r="23" spans="1:6" x14ac:dyDescent="0.3">
      <c r="A23" s="25">
        <v>20</v>
      </c>
      <c r="B23" s="26" t="s">
        <v>52</v>
      </c>
      <c r="C23" s="27" t="s">
        <v>53</v>
      </c>
      <c r="D23" s="28" t="s">
        <v>26</v>
      </c>
      <c r="E23" s="29">
        <f>2.702</f>
        <v>2.702</v>
      </c>
      <c r="F23" s="30"/>
    </row>
    <row r="24" spans="1:6" x14ac:dyDescent="0.3">
      <c r="A24" s="25">
        <v>21</v>
      </c>
      <c r="B24" s="26" t="s">
        <v>36</v>
      </c>
      <c r="C24" s="27" t="s">
        <v>54</v>
      </c>
      <c r="D24" s="28" t="s">
        <v>55</v>
      </c>
      <c r="E24" s="29">
        <f>1</f>
        <v>1</v>
      </c>
      <c r="F24" s="30"/>
    </row>
    <row r="25" spans="1:6" x14ac:dyDescent="0.3">
      <c r="A25" s="25">
        <v>22</v>
      </c>
      <c r="B25" s="26" t="s">
        <v>56</v>
      </c>
      <c r="C25" s="27" t="s">
        <v>57</v>
      </c>
      <c r="D25" s="28" t="s">
        <v>26</v>
      </c>
      <c r="E25" s="29">
        <f>0.87</f>
        <v>0.87</v>
      </c>
      <c r="F25" s="30"/>
    </row>
    <row r="26" spans="1:6" x14ac:dyDescent="0.3">
      <c r="A26" s="25">
        <v>23</v>
      </c>
      <c r="B26" s="26" t="s">
        <v>58</v>
      </c>
      <c r="C26" s="27" t="s">
        <v>59</v>
      </c>
      <c r="D26" s="28" t="s">
        <v>26</v>
      </c>
      <c r="E26" s="29">
        <f>2.046</f>
        <v>2.0459999999999998</v>
      </c>
      <c r="F26" s="30"/>
    </row>
    <row r="27" spans="1:6" x14ac:dyDescent="0.3">
      <c r="A27" s="25">
        <v>24</v>
      </c>
      <c r="B27" s="26" t="s">
        <v>60</v>
      </c>
      <c r="C27" s="27" t="s">
        <v>61</v>
      </c>
      <c r="D27" s="28" t="s">
        <v>26</v>
      </c>
      <c r="E27" s="29">
        <f>2.702</f>
        <v>2.702</v>
      </c>
      <c r="F27" s="30"/>
    </row>
    <row r="28" spans="1:6" x14ac:dyDescent="0.3">
      <c r="A28" s="25">
        <v>25</v>
      </c>
      <c r="B28" s="26" t="s">
        <v>36</v>
      </c>
      <c r="C28" s="27" t="s">
        <v>62</v>
      </c>
      <c r="D28" s="28" t="s">
        <v>63</v>
      </c>
      <c r="E28" s="29">
        <f>72</f>
        <v>72</v>
      </c>
      <c r="F28" s="30"/>
    </row>
    <row r="29" spans="1:6" x14ac:dyDescent="0.3">
      <c r="A29" s="25">
        <v>26</v>
      </c>
      <c r="B29" s="26" t="s">
        <v>36</v>
      </c>
      <c r="C29" s="27" t="s">
        <v>64</v>
      </c>
      <c r="D29" s="28" t="s">
        <v>63</v>
      </c>
      <c r="E29" s="29">
        <f>72</f>
        <v>72</v>
      </c>
      <c r="F29" s="30"/>
    </row>
    <row r="30" spans="1:6" x14ac:dyDescent="0.3">
      <c r="A30" s="25">
        <v>27</v>
      </c>
      <c r="B30" s="26" t="s">
        <v>36</v>
      </c>
      <c r="C30" s="27" t="s">
        <v>65</v>
      </c>
      <c r="D30" s="28" t="s">
        <v>21</v>
      </c>
      <c r="E30" s="29">
        <f>0.162</f>
        <v>0.16200000000000001</v>
      </c>
      <c r="F30" s="30"/>
    </row>
    <row r="31" spans="1:6" x14ac:dyDescent="0.3">
      <c r="A31" s="25">
        <v>28</v>
      </c>
      <c r="B31" s="26" t="s">
        <v>66</v>
      </c>
      <c r="C31" s="27" t="s">
        <v>67</v>
      </c>
      <c r="D31" s="28" t="s">
        <v>38</v>
      </c>
      <c r="E31" s="29">
        <f>30</f>
        <v>30</v>
      </c>
      <c r="F31" s="30"/>
    </row>
    <row r="32" spans="1:6" x14ac:dyDescent="0.3">
      <c r="A32" s="25">
        <v>29</v>
      </c>
      <c r="B32" s="26" t="s">
        <v>68</v>
      </c>
      <c r="C32" s="27" t="s">
        <v>69</v>
      </c>
      <c r="D32" s="28" t="s">
        <v>18</v>
      </c>
      <c r="E32" s="29">
        <f>3.026</f>
        <v>3.0259999999999998</v>
      </c>
      <c r="F32" s="30"/>
    </row>
    <row r="33" spans="1:6" x14ac:dyDescent="0.3">
      <c r="A33" s="25">
        <v>30</v>
      </c>
      <c r="B33" s="26" t="s">
        <v>36</v>
      </c>
      <c r="C33" s="27" t="s">
        <v>70</v>
      </c>
      <c r="D33" s="28" t="s">
        <v>47</v>
      </c>
      <c r="E33" s="29">
        <f>12</f>
        <v>12</v>
      </c>
      <c r="F33" s="30"/>
    </row>
    <row r="34" spans="1:6" ht="33.6" x14ac:dyDescent="0.3">
      <c r="A34" s="25">
        <v>31</v>
      </c>
      <c r="B34" s="26" t="s">
        <v>36</v>
      </c>
      <c r="C34" s="27" t="s">
        <v>71</v>
      </c>
      <c r="D34" s="28" t="s">
        <v>47</v>
      </c>
      <c r="E34" s="29">
        <f>36</f>
        <v>36</v>
      </c>
      <c r="F34" s="30"/>
    </row>
    <row r="35" spans="1:6" ht="33.6" x14ac:dyDescent="0.3">
      <c r="A35" s="25">
        <v>32</v>
      </c>
      <c r="B35" s="26" t="s">
        <v>72</v>
      </c>
      <c r="C35" s="27" t="s">
        <v>73</v>
      </c>
      <c r="D35" s="28" t="s">
        <v>74</v>
      </c>
      <c r="E35" s="29">
        <f>0.306</f>
        <v>0.30599999999999999</v>
      </c>
      <c r="F35" s="30"/>
    </row>
    <row r="36" spans="1:6" ht="33.6" x14ac:dyDescent="0.3">
      <c r="A36" s="25">
        <v>33</v>
      </c>
      <c r="B36" s="26" t="s">
        <v>75</v>
      </c>
      <c r="C36" s="27" t="s">
        <v>76</v>
      </c>
      <c r="D36" s="28" t="s">
        <v>77</v>
      </c>
      <c r="E36" s="29">
        <f>27</f>
        <v>27</v>
      </c>
      <c r="F36" s="30"/>
    </row>
    <row r="37" spans="1:6" x14ac:dyDescent="0.3">
      <c r="A37" s="25">
        <v>34</v>
      </c>
      <c r="B37" s="26" t="s">
        <v>36</v>
      </c>
      <c r="C37" s="27" t="s">
        <v>78</v>
      </c>
      <c r="D37" s="28" t="s">
        <v>77</v>
      </c>
      <c r="E37" s="29">
        <f>27</f>
        <v>27</v>
      </c>
      <c r="F37" s="30"/>
    </row>
    <row r="38" spans="1:6" x14ac:dyDescent="0.3">
      <c r="A38" s="25">
        <v>35</v>
      </c>
      <c r="B38" s="26" t="s">
        <v>79</v>
      </c>
      <c r="C38" s="27" t="s">
        <v>80</v>
      </c>
      <c r="D38" s="28" t="s">
        <v>18</v>
      </c>
      <c r="E38" s="29">
        <f>2.7</f>
        <v>2.7</v>
      </c>
      <c r="F38" s="30"/>
    </row>
    <row r="39" spans="1:6" s="6" customFormat="1" ht="17.399999999999999" x14ac:dyDescent="0.3">
      <c r="A39" s="31" t="s">
        <v>81</v>
      </c>
      <c r="B39" s="32"/>
      <c r="C39" s="33" t="s">
        <v>82</v>
      </c>
      <c r="D39" s="34"/>
      <c r="E39" s="35"/>
      <c r="F39" s="36"/>
    </row>
    <row r="40" spans="1:6" x14ac:dyDescent="0.3">
      <c r="A40" s="37" t="s">
        <v>83</v>
      </c>
      <c r="B40" s="37"/>
      <c r="C40" s="38" t="s">
        <v>84</v>
      </c>
      <c r="D40" s="38"/>
      <c r="E40" s="39"/>
      <c r="F40" s="40"/>
    </row>
    <row r="41" spans="1:6" ht="33.6" x14ac:dyDescent="0.3">
      <c r="A41" s="19">
        <v>1</v>
      </c>
      <c r="B41" s="20" t="s">
        <v>85</v>
      </c>
      <c r="C41" s="21" t="s">
        <v>86</v>
      </c>
      <c r="D41" s="22" t="s">
        <v>63</v>
      </c>
      <c r="E41" s="41">
        <f>30</f>
        <v>30</v>
      </c>
      <c r="F41" s="42"/>
    </row>
    <row r="42" spans="1:6" ht="33.6" x14ac:dyDescent="0.3">
      <c r="A42" s="25">
        <v>2</v>
      </c>
      <c r="B42" s="26" t="s">
        <v>87</v>
      </c>
      <c r="C42" s="27" t="s">
        <v>88</v>
      </c>
      <c r="D42" s="28" t="s">
        <v>47</v>
      </c>
      <c r="E42" s="43">
        <f>50</f>
        <v>50</v>
      </c>
      <c r="F42" s="42"/>
    </row>
    <row r="43" spans="1:6" ht="33.6" x14ac:dyDescent="0.3">
      <c r="A43" s="25">
        <v>3</v>
      </c>
      <c r="B43" s="26" t="s">
        <v>89</v>
      </c>
      <c r="C43" s="27" t="s">
        <v>90</v>
      </c>
      <c r="D43" s="28" t="s">
        <v>47</v>
      </c>
      <c r="E43" s="43">
        <f>250</f>
        <v>250</v>
      </c>
      <c r="F43" s="42"/>
    </row>
    <row r="44" spans="1:6" ht="33.6" x14ac:dyDescent="0.3">
      <c r="A44" s="25">
        <v>4</v>
      </c>
      <c r="B44" s="26" t="s">
        <v>91</v>
      </c>
      <c r="C44" s="27" t="s">
        <v>92</v>
      </c>
      <c r="D44" s="28" t="s">
        <v>47</v>
      </c>
      <c r="E44" s="43">
        <f>250</f>
        <v>250</v>
      </c>
      <c r="F44" s="42"/>
    </row>
    <row r="45" spans="1:6" ht="33.6" x14ac:dyDescent="0.3">
      <c r="A45" s="44">
        <v>5</v>
      </c>
      <c r="B45" s="45" t="s">
        <v>93</v>
      </c>
      <c r="C45" s="46" t="s">
        <v>94</v>
      </c>
      <c r="D45" s="47" t="s">
        <v>47</v>
      </c>
      <c r="E45" s="43">
        <f>50</f>
        <v>50</v>
      </c>
      <c r="F45" s="42"/>
    </row>
    <row r="46" spans="1:6" x14ac:dyDescent="0.3">
      <c r="A46" s="37" t="s">
        <v>95</v>
      </c>
      <c r="B46" s="37"/>
      <c r="C46" s="38" t="s">
        <v>96</v>
      </c>
      <c r="D46" s="38"/>
      <c r="E46" s="39"/>
      <c r="F46" s="40"/>
    </row>
    <row r="47" spans="1:6" x14ac:dyDescent="0.3">
      <c r="A47" s="25">
        <v>6</v>
      </c>
      <c r="B47" s="26" t="s">
        <v>97</v>
      </c>
      <c r="C47" s="27" t="s">
        <v>98</v>
      </c>
      <c r="D47" s="28" t="s">
        <v>63</v>
      </c>
      <c r="E47" s="43">
        <f>4</f>
        <v>4</v>
      </c>
      <c r="F47" s="42"/>
    </row>
    <row r="48" spans="1:6" ht="33.6" x14ac:dyDescent="0.3">
      <c r="A48" s="25">
        <v>7</v>
      </c>
      <c r="B48" s="26" t="s">
        <v>99</v>
      </c>
      <c r="C48" s="27" t="s">
        <v>100</v>
      </c>
      <c r="D48" s="28" t="s">
        <v>101</v>
      </c>
      <c r="E48" s="43">
        <f>1</f>
        <v>1</v>
      </c>
      <c r="F48" s="42"/>
    </row>
    <row r="49" spans="1:6" x14ac:dyDescent="0.3">
      <c r="A49" s="25">
        <v>8</v>
      </c>
      <c r="B49" s="26" t="s">
        <v>102</v>
      </c>
      <c r="C49" s="27" t="s">
        <v>103</v>
      </c>
      <c r="D49" s="28" t="s">
        <v>77</v>
      </c>
      <c r="E49" s="43">
        <f>12</f>
        <v>12</v>
      </c>
      <c r="F49" s="42"/>
    </row>
    <row r="50" spans="1:6" ht="33.6" x14ac:dyDescent="0.3">
      <c r="A50" s="25">
        <v>9</v>
      </c>
      <c r="B50" s="26" t="s">
        <v>104</v>
      </c>
      <c r="C50" s="27" t="s">
        <v>105</v>
      </c>
      <c r="D50" s="28" t="s">
        <v>47</v>
      </c>
      <c r="E50" s="43">
        <f>120</f>
        <v>120</v>
      </c>
      <c r="F50" s="42"/>
    </row>
    <row r="51" spans="1:6" ht="33.6" x14ac:dyDescent="0.3">
      <c r="A51" s="25">
        <v>10</v>
      </c>
      <c r="B51" s="26" t="s">
        <v>104</v>
      </c>
      <c r="C51" s="27" t="s">
        <v>106</v>
      </c>
      <c r="D51" s="28" t="s">
        <v>47</v>
      </c>
      <c r="E51" s="43">
        <f>50</f>
        <v>50</v>
      </c>
      <c r="F51" s="42"/>
    </row>
    <row r="52" spans="1:6" x14ac:dyDescent="0.3">
      <c r="A52" s="48" t="s">
        <v>107</v>
      </c>
      <c r="B52" s="49"/>
      <c r="C52" s="38" t="s">
        <v>108</v>
      </c>
      <c r="D52" s="50"/>
      <c r="E52" s="39"/>
      <c r="F52" s="40"/>
    </row>
    <row r="53" spans="1:6" x14ac:dyDescent="0.3">
      <c r="A53" s="25">
        <v>11</v>
      </c>
      <c r="B53" s="26" t="s">
        <v>109</v>
      </c>
      <c r="C53" s="27" t="s">
        <v>110</v>
      </c>
      <c r="D53" s="28" t="s">
        <v>77</v>
      </c>
      <c r="E53" s="43">
        <f>5</f>
        <v>5</v>
      </c>
      <c r="F53" s="30"/>
    </row>
    <row r="54" spans="1:6" ht="33.6" x14ac:dyDescent="0.3">
      <c r="A54" s="25">
        <v>12</v>
      </c>
      <c r="B54" s="26" t="s">
        <v>111</v>
      </c>
      <c r="C54" s="27" t="s">
        <v>112</v>
      </c>
      <c r="D54" s="28" t="s">
        <v>63</v>
      </c>
      <c r="E54" s="43">
        <f>15</f>
        <v>15</v>
      </c>
      <c r="F54" s="30"/>
    </row>
    <row r="55" spans="1:6" ht="33.6" x14ac:dyDescent="0.3">
      <c r="A55" s="25">
        <v>13</v>
      </c>
      <c r="B55" s="26" t="s">
        <v>36</v>
      </c>
      <c r="C55" s="27" t="s">
        <v>113</v>
      </c>
      <c r="D55" s="28" t="s">
        <v>114</v>
      </c>
      <c r="E55" s="43">
        <f>15</f>
        <v>15</v>
      </c>
      <c r="F55" s="30"/>
    </row>
    <row r="56" spans="1:6" ht="33.6" x14ac:dyDescent="0.3">
      <c r="A56" s="25">
        <v>14</v>
      </c>
      <c r="B56" s="26" t="s">
        <v>111</v>
      </c>
      <c r="C56" s="27" t="s">
        <v>115</v>
      </c>
      <c r="D56" s="28" t="s">
        <v>63</v>
      </c>
      <c r="E56" s="43">
        <f>20</f>
        <v>20</v>
      </c>
      <c r="F56" s="30"/>
    </row>
    <row r="57" spans="1:6" ht="33.6" x14ac:dyDescent="0.3">
      <c r="A57" s="25">
        <v>15</v>
      </c>
      <c r="B57" s="26" t="s">
        <v>111</v>
      </c>
      <c r="C57" s="27" t="s">
        <v>116</v>
      </c>
      <c r="D57" s="28" t="s">
        <v>63</v>
      </c>
      <c r="E57" s="43">
        <f>20</f>
        <v>20</v>
      </c>
      <c r="F57" s="30"/>
    </row>
    <row r="58" spans="1:6" x14ac:dyDescent="0.3">
      <c r="A58" s="25">
        <v>16</v>
      </c>
      <c r="B58" s="26" t="s">
        <v>109</v>
      </c>
      <c r="C58" s="27" t="s">
        <v>117</v>
      </c>
      <c r="D58" s="28" t="s">
        <v>77</v>
      </c>
      <c r="E58" s="43">
        <f>10</f>
        <v>10</v>
      </c>
      <c r="F58" s="30"/>
    </row>
    <row r="59" spans="1:6" x14ac:dyDescent="0.3">
      <c r="A59" s="25">
        <v>17</v>
      </c>
      <c r="B59" s="26" t="s">
        <v>36</v>
      </c>
      <c r="C59" s="27" t="s">
        <v>118</v>
      </c>
      <c r="D59" s="28" t="s">
        <v>119</v>
      </c>
      <c r="E59" s="43">
        <f>5</f>
        <v>5</v>
      </c>
      <c r="F59" s="30"/>
    </row>
    <row r="60" spans="1:6" ht="33.6" x14ac:dyDescent="0.3">
      <c r="A60" s="25">
        <v>18</v>
      </c>
      <c r="B60" s="26" t="s">
        <v>36</v>
      </c>
      <c r="C60" s="27" t="s">
        <v>120</v>
      </c>
      <c r="D60" s="28" t="s">
        <v>119</v>
      </c>
      <c r="E60" s="43">
        <f>5</f>
        <v>5</v>
      </c>
      <c r="F60" s="30"/>
    </row>
    <row r="61" spans="1:6" ht="50.4" x14ac:dyDescent="0.3">
      <c r="A61" s="25">
        <v>19</v>
      </c>
      <c r="B61" s="26" t="s">
        <v>36</v>
      </c>
      <c r="C61" s="27" t="s">
        <v>121</v>
      </c>
      <c r="D61" s="28" t="s">
        <v>77</v>
      </c>
      <c r="E61" s="43">
        <f>5</f>
        <v>5</v>
      </c>
      <c r="F61" s="30"/>
    </row>
    <row r="62" spans="1:6" x14ac:dyDescent="0.3">
      <c r="A62" s="25">
        <v>20</v>
      </c>
      <c r="B62" s="26" t="s">
        <v>122</v>
      </c>
      <c r="C62" s="27" t="s">
        <v>123</v>
      </c>
      <c r="D62" s="28" t="s">
        <v>124</v>
      </c>
      <c r="E62" s="29">
        <f>1</f>
        <v>1</v>
      </c>
      <c r="F62" s="30"/>
    </row>
    <row r="63" spans="1:6" s="6" customFormat="1" ht="17.399999999999999" x14ac:dyDescent="0.3">
      <c r="A63" s="31" t="s">
        <v>125</v>
      </c>
      <c r="B63" s="32"/>
      <c r="C63" s="33" t="s">
        <v>126</v>
      </c>
      <c r="D63" s="34"/>
      <c r="E63" s="35"/>
      <c r="F63" s="36"/>
    </row>
    <row r="64" spans="1:6" ht="33.6" x14ac:dyDescent="0.3">
      <c r="A64" s="25">
        <v>1</v>
      </c>
      <c r="B64" s="26" t="s">
        <v>7</v>
      </c>
      <c r="C64" s="27" t="s">
        <v>8</v>
      </c>
      <c r="D64" s="28" t="s">
        <v>9</v>
      </c>
      <c r="E64" s="43">
        <f>4.0833</f>
        <v>4.0833000000000004</v>
      </c>
      <c r="F64" s="30"/>
    </row>
    <row r="65" spans="1:6" ht="33.6" x14ac:dyDescent="0.3">
      <c r="A65" s="25">
        <v>2</v>
      </c>
      <c r="B65" s="26" t="s">
        <v>31</v>
      </c>
      <c r="C65" s="27" t="s">
        <v>32</v>
      </c>
      <c r="D65" s="28" t="s">
        <v>33</v>
      </c>
      <c r="E65" s="43">
        <f>0.0136</f>
        <v>1.3599999999999999E-2</v>
      </c>
      <c r="F65" s="30"/>
    </row>
    <row r="66" spans="1:6" x14ac:dyDescent="0.3">
      <c r="A66" s="25">
        <v>3</v>
      </c>
      <c r="B66" s="26" t="s">
        <v>127</v>
      </c>
      <c r="C66" s="27" t="s">
        <v>128</v>
      </c>
      <c r="D66" s="28" t="s">
        <v>21</v>
      </c>
      <c r="E66" s="43">
        <f>0.0136</f>
        <v>1.3599999999999999E-2</v>
      </c>
      <c r="F66" s="30"/>
    </row>
    <row r="67" spans="1:6" ht="33.6" x14ac:dyDescent="0.3">
      <c r="A67" s="25">
        <v>4</v>
      </c>
      <c r="B67" s="26" t="s">
        <v>10</v>
      </c>
      <c r="C67" s="27" t="s">
        <v>129</v>
      </c>
      <c r="D67" s="28" t="s">
        <v>130</v>
      </c>
      <c r="E67" s="43">
        <f>0.0136</f>
        <v>1.3599999999999999E-2</v>
      </c>
      <c r="F67" s="30"/>
    </row>
    <row r="68" spans="1:6" ht="33.6" x14ac:dyDescent="0.3">
      <c r="A68" s="25">
        <v>5</v>
      </c>
      <c r="B68" s="26" t="s">
        <v>13</v>
      </c>
      <c r="C68" s="27" t="s">
        <v>14</v>
      </c>
      <c r="D68" s="28" t="s">
        <v>155</v>
      </c>
      <c r="E68" s="43">
        <f>0.0136</f>
        <v>1.3599999999999999E-2</v>
      </c>
      <c r="F68" s="30"/>
    </row>
    <row r="69" spans="1:6" ht="33.6" x14ac:dyDescent="0.3">
      <c r="A69" s="25">
        <v>6</v>
      </c>
      <c r="B69" s="26" t="s">
        <v>131</v>
      </c>
      <c r="C69" s="27" t="s">
        <v>132</v>
      </c>
      <c r="D69" s="28" t="s">
        <v>21</v>
      </c>
      <c r="E69" s="43">
        <f>0.63</f>
        <v>0.63</v>
      </c>
      <c r="F69" s="30"/>
    </row>
    <row r="70" spans="1:6" ht="33.6" x14ac:dyDescent="0.3">
      <c r="A70" s="25">
        <v>7</v>
      </c>
      <c r="B70" s="26" t="s">
        <v>133</v>
      </c>
      <c r="C70" s="27" t="s">
        <v>134</v>
      </c>
      <c r="D70" s="28" t="s">
        <v>21</v>
      </c>
      <c r="E70" s="43">
        <f>22.743</f>
        <v>22.742999999999999</v>
      </c>
      <c r="F70" s="30"/>
    </row>
    <row r="71" spans="1:6" x14ac:dyDescent="0.3">
      <c r="A71" s="25">
        <v>8</v>
      </c>
      <c r="B71" s="26" t="s">
        <v>16</v>
      </c>
      <c r="C71" s="27" t="s">
        <v>135</v>
      </c>
      <c r="D71" s="28" t="s">
        <v>18</v>
      </c>
      <c r="E71" s="43">
        <f>0.084</f>
        <v>8.4000000000000005E-2</v>
      </c>
      <c r="F71" s="30"/>
    </row>
    <row r="72" spans="1:6" x14ac:dyDescent="0.3">
      <c r="A72" s="25">
        <v>9</v>
      </c>
      <c r="B72" s="26" t="s">
        <v>39</v>
      </c>
      <c r="C72" s="27" t="s">
        <v>136</v>
      </c>
      <c r="D72" s="28" t="s">
        <v>18</v>
      </c>
      <c r="E72" s="43">
        <f>0.0864</f>
        <v>8.6400000000000005E-2</v>
      </c>
      <c r="F72" s="30"/>
    </row>
    <row r="73" spans="1:6" x14ac:dyDescent="0.3">
      <c r="A73" s="25">
        <v>10</v>
      </c>
      <c r="B73" s="26" t="s">
        <v>36</v>
      </c>
      <c r="C73" s="27" t="s">
        <v>37</v>
      </c>
      <c r="D73" s="28" t="s">
        <v>38</v>
      </c>
      <c r="E73" s="43">
        <f>241.56</f>
        <v>241.56</v>
      </c>
      <c r="F73" s="30"/>
    </row>
    <row r="74" spans="1:6" x14ac:dyDescent="0.3">
      <c r="A74" s="25">
        <v>11</v>
      </c>
      <c r="B74" s="26" t="s">
        <v>36</v>
      </c>
      <c r="C74" s="27" t="s">
        <v>45</v>
      </c>
      <c r="D74" s="28" t="s">
        <v>38</v>
      </c>
      <c r="E74" s="43">
        <f>241.56</f>
        <v>241.56</v>
      </c>
      <c r="F74" s="30"/>
    </row>
    <row r="75" spans="1:6" x14ac:dyDescent="0.3">
      <c r="A75" s="25">
        <v>12</v>
      </c>
      <c r="B75" s="26" t="s">
        <v>36</v>
      </c>
      <c r="C75" s="27" t="s">
        <v>46</v>
      </c>
      <c r="D75" s="28" t="s">
        <v>47</v>
      </c>
      <c r="E75" s="43">
        <f>114.6</f>
        <v>114.6</v>
      </c>
      <c r="F75" s="30"/>
    </row>
    <row r="76" spans="1:6" ht="33.6" x14ac:dyDescent="0.3">
      <c r="A76" s="25">
        <v>13</v>
      </c>
      <c r="B76" s="26" t="s">
        <v>48</v>
      </c>
      <c r="C76" s="27" t="s">
        <v>137</v>
      </c>
      <c r="D76" s="28" t="s">
        <v>26</v>
      </c>
      <c r="E76" s="43">
        <f>1.0268</f>
        <v>1.0267999999999999</v>
      </c>
      <c r="F76" s="30"/>
    </row>
    <row r="77" spans="1:6" ht="33.6" x14ac:dyDescent="0.3">
      <c r="A77" s="25">
        <v>14</v>
      </c>
      <c r="B77" s="26" t="s">
        <v>52</v>
      </c>
      <c r="C77" s="27" t="s">
        <v>138</v>
      </c>
      <c r="D77" s="28" t="s">
        <v>26</v>
      </c>
      <c r="E77" s="43">
        <f>0.6353</f>
        <v>0.63529999999999998</v>
      </c>
      <c r="F77" s="30"/>
    </row>
    <row r="78" spans="1:6" x14ac:dyDescent="0.3">
      <c r="A78" s="25">
        <v>15</v>
      </c>
      <c r="B78" s="26" t="s">
        <v>56</v>
      </c>
      <c r="C78" s="27" t="s">
        <v>139</v>
      </c>
      <c r="D78" s="28" t="s">
        <v>26</v>
      </c>
      <c r="E78" s="43">
        <f>0.256</f>
        <v>0.25600000000000001</v>
      </c>
      <c r="F78" s="30"/>
    </row>
    <row r="79" spans="1:6" x14ac:dyDescent="0.3">
      <c r="A79" s="25">
        <v>16</v>
      </c>
      <c r="B79" s="26" t="s">
        <v>58</v>
      </c>
      <c r="C79" s="27" t="s">
        <v>140</v>
      </c>
      <c r="D79" s="28" t="s">
        <v>26</v>
      </c>
      <c r="E79" s="43">
        <f>0.4119</f>
        <v>0.41189999999999999</v>
      </c>
      <c r="F79" s="30"/>
    </row>
    <row r="80" spans="1:6" x14ac:dyDescent="0.3">
      <c r="A80" s="25">
        <v>17</v>
      </c>
      <c r="B80" s="26" t="s">
        <v>36</v>
      </c>
      <c r="C80" s="27" t="s">
        <v>62</v>
      </c>
      <c r="D80" s="28" t="s">
        <v>63</v>
      </c>
      <c r="E80" s="43">
        <f>56</f>
        <v>56</v>
      </c>
      <c r="F80" s="30"/>
    </row>
    <row r="81" spans="1:6" x14ac:dyDescent="0.3">
      <c r="A81" s="25">
        <v>18</v>
      </c>
      <c r="B81" s="26" t="s">
        <v>36</v>
      </c>
      <c r="C81" s="27" t="s">
        <v>64</v>
      </c>
      <c r="D81" s="28" t="s">
        <v>63</v>
      </c>
      <c r="E81" s="43">
        <f>56</f>
        <v>56</v>
      </c>
      <c r="F81" s="30"/>
    </row>
    <row r="82" spans="1:6" x14ac:dyDescent="0.3">
      <c r="A82" s="25">
        <v>19</v>
      </c>
      <c r="B82" s="26" t="s">
        <v>66</v>
      </c>
      <c r="C82" s="27" t="s">
        <v>67</v>
      </c>
      <c r="D82" s="28" t="s">
        <v>38</v>
      </c>
      <c r="E82" s="43">
        <f>13.44</f>
        <v>13.44</v>
      </c>
      <c r="F82" s="30"/>
    </row>
    <row r="83" spans="1:6" x14ac:dyDescent="0.3">
      <c r="A83" s="25">
        <v>20</v>
      </c>
      <c r="B83" s="26" t="s">
        <v>68</v>
      </c>
      <c r="C83" s="27" t="s">
        <v>69</v>
      </c>
      <c r="D83" s="28" t="s">
        <v>18</v>
      </c>
      <c r="E83" s="43">
        <f>2.4178</f>
        <v>2.4178000000000002</v>
      </c>
      <c r="F83" s="30"/>
    </row>
    <row r="84" spans="1:6" x14ac:dyDescent="0.3">
      <c r="A84" s="25">
        <v>21</v>
      </c>
      <c r="B84" s="26" t="s">
        <v>79</v>
      </c>
      <c r="C84" s="27" t="s">
        <v>141</v>
      </c>
      <c r="D84" s="28" t="s">
        <v>18</v>
      </c>
      <c r="E84" s="43">
        <f>0.8641</f>
        <v>0.86409999999999998</v>
      </c>
      <c r="F84" s="30"/>
    </row>
    <row r="85" spans="1:6" s="6" customFormat="1" ht="17.399999999999999" x14ac:dyDescent="0.3">
      <c r="A85" s="31" t="s">
        <v>142</v>
      </c>
      <c r="B85" s="32"/>
      <c r="C85" s="33" t="s">
        <v>143</v>
      </c>
      <c r="D85" s="34"/>
      <c r="E85" s="35"/>
      <c r="F85" s="36"/>
    </row>
    <row r="86" spans="1:6" ht="33.6" x14ac:dyDescent="0.3">
      <c r="A86" s="51" t="s">
        <v>83</v>
      </c>
      <c r="B86" s="52"/>
      <c r="C86" s="53" t="s">
        <v>144</v>
      </c>
      <c r="D86" s="52"/>
      <c r="E86" s="54"/>
      <c r="F86" s="55"/>
    </row>
    <row r="87" spans="1:6" ht="75" customHeight="1" x14ac:dyDescent="0.3">
      <c r="A87" s="19">
        <v>1</v>
      </c>
      <c r="B87" s="20" t="s">
        <v>36</v>
      </c>
      <c r="C87" s="21" t="s">
        <v>145</v>
      </c>
      <c r="D87" s="22" t="s">
        <v>47</v>
      </c>
      <c r="E87" s="41">
        <v>1200</v>
      </c>
      <c r="F87" s="24"/>
    </row>
    <row r="88" spans="1:6" x14ac:dyDescent="0.3">
      <c r="A88" s="25">
        <v>2</v>
      </c>
      <c r="B88" s="26" t="s">
        <v>36</v>
      </c>
      <c r="C88" s="27" t="s">
        <v>146</v>
      </c>
      <c r="D88" s="28" t="s">
        <v>47</v>
      </c>
      <c r="E88" s="43">
        <v>50</v>
      </c>
      <c r="F88" s="30"/>
    </row>
    <row r="89" spans="1:6" x14ac:dyDescent="0.3">
      <c r="A89" s="44">
        <v>3</v>
      </c>
      <c r="B89" s="45" t="s">
        <v>93</v>
      </c>
      <c r="C89" s="46" t="s">
        <v>147</v>
      </c>
      <c r="D89" s="47" t="s">
        <v>47</v>
      </c>
      <c r="E89" s="43">
        <f>50</f>
        <v>50</v>
      </c>
      <c r="F89" s="30"/>
    </row>
    <row r="90" spans="1:6" ht="33.6" x14ac:dyDescent="0.3">
      <c r="A90" s="56">
        <v>4</v>
      </c>
      <c r="B90" s="57" t="s">
        <v>36</v>
      </c>
      <c r="C90" s="58" t="s">
        <v>148</v>
      </c>
      <c r="D90" s="59" t="s">
        <v>149</v>
      </c>
      <c r="E90" s="43">
        <v>1</v>
      </c>
      <c r="F90" s="30"/>
    </row>
    <row r="91" spans="1:6" x14ac:dyDescent="0.3">
      <c r="A91" s="56">
        <v>5</v>
      </c>
      <c r="B91" s="60" t="s">
        <v>79</v>
      </c>
      <c r="C91" s="61" t="s">
        <v>141</v>
      </c>
      <c r="D91" s="60" t="s">
        <v>18</v>
      </c>
      <c r="E91" s="43">
        <v>0.5</v>
      </c>
      <c r="F91" s="62"/>
    </row>
    <row r="92" spans="1:6" x14ac:dyDescent="0.3">
      <c r="A92" s="63" t="s">
        <v>95</v>
      </c>
      <c r="B92" s="63"/>
      <c r="C92" s="64" t="s">
        <v>150</v>
      </c>
      <c r="D92" s="64"/>
      <c r="E92" s="65"/>
      <c r="F92" s="66"/>
    </row>
    <row r="93" spans="1:6" x14ac:dyDescent="0.3">
      <c r="A93" s="25">
        <v>1</v>
      </c>
      <c r="B93" s="26" t="s">
        <v>36</v>
      </c>
      <c r="C93" s="27" t="s">
        <v>151</v>
      </c>
      <c r="D93" s="28" t="s">
        <v>38</v>
      </c>
      <c r="E93" s="43">
        <f>1.134*2.382*84</f>
        <v>226.89979199999996</v>
      </c>
      <c r="F93" s="30"/>
    </row>
    <row r="94" spans="1:6" s="6" customFormat="1" ht="17.399999999999999" x14ac:dyDescent="0.3">
      <c r="A94" s="31"/>
      <c r="B94" s="32"/>
      <c r="C94" s="33" t="s">
        <v>152</v>
      </c>
      <c r="D94" s="34"/>
      <c r="E94" s="35"/>
      <c r="F94" s="36"/>
    </row>
    <row r="95" spans="1:6" ht="69.599999999999994" customHeight="1" x14ac:dyDescent="0.3">
      <c r="A95" s="2"/>
      <c r="B95" s="67" t="s">
        <v>156</v>
      </c>
      <c r="C95" s="67"/>
      <c r="D95" s="67"/>
      <c r="E95" s="67"/>
      <c r="F95" s="67"/>
    </row>
    <row r="96" spans="1:6" x14ac:dyDescent="0.3">
      <c r="A96" s="2"/>
      <c r="B96" s="2"/>
      <c r="C96" s="3"/>
      <c r="D96" s="2"/>
      <c r="E96" s="4"/>
      <c r="F96" s="5"/>
    </row>
    <row r="97" spans="1:6" x14ac:dyDescent="0.3">
      <c r="A97" s="2"/>
      <c r="B97" s="2"/>
      <c r="C97" s="3"/>
      <c r="D97" s="2"/>
      <c r="E97" s="4"/>
      <c r="F97" s="5"/>
    </row>
    <row r="98" spans="1:6" x14ac:dyDescent="0.3">
      <c r="A98" s="2"/>
      <c r="B98" s="2"/>
      <c r="C98" s="3"/>
      <c r="D98" s="2"/>
      <c r="E98" s="4"/>
      <c r="F98" s="5"/>
    </row>
    <row r="99" spans="1:6" x14ac:dyDescent="0.3">
      <c r="A99" s="2"/>
      <c r="B99" s="2"/>
      <c r="C99" s="3"/>
      <c r="D99" s="2"/>
      <c r="E99" s="4"/>
      <c r="F99" s="5"/>
    </row>
    <row r="100" spans="1:6" x14ac:dyDescent="0.3">
      <c r="A100" s="2"/>
      <c r="B100" s="2"/>
      <c r="C100" s="3"/>
      <c r="D100" s="2"/>
      <c r="E100" s="4"/>
      <c r="F100" s="5"/>
    </row>
  </sheetData>
  <mergeCells count="2">
    <mergeCell ref="A1:F1"/>
    <mergeCell ref="B95:F95"/>
  </mergeCells>
  <pageMargins left="0.7" right="0.7" top="0.75" bottom="0.75" header="0.3" footer="0.3"/>
  <pageSetup paperSize="9" orientation="landscape" r:id="rId1"/>
  <headerFooter alignWithMargins="0">
    <oddHeader>&amp;L&amp;BDự toán F1</oddHeader>
    <oddFooter>&amp;L&amp;I&amp;F\&amp;A Trang &amp;P/&amp;N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Dự thầu</vt:lpstr>
      <vt:lpstr>'Dự thầu'!Print_Titles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Vu Van Hung</dc:creator>
  <cp:lastModifiedBy>Vu Van Hung</cp:lastModifiedBy>
  <dcterms:created xsi:type="dcterms:W3CDTF">2026-07-23T03:51:54Z</dcterms:created>
  <dcterms:modified xsi:type="dcterms:W3CDTF">2026-07-27T03:51:26Z</dcterms:modified>
</cp:coreProperties>
</file>